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360" yWindow="105" windowWidth="15480" windowHeight="9120" activeTab="4"/>
  </bookViews>
  <sheets>
    <sheet name="원리(2)" sheetId="21" r:id="rId1"/>
    <sheet name="획득일(3)" sheetId="16" r:id="rId2"/>
    <sheet name="후(4)" sheetId="10" r:id="rId3"/>
    <sheet name="후 (5)" sheetId="12" r:id="rId4"/>
    <sheet name="F원(8)" sheetId="18" r:id="rId5"/>
  </sheets>
  <definedNames>
    <definedName name="_xlnm.Print_Area" localSheetId="0">'원리(2)'!$A$1:$P$77</definedName>
    <definedName name="_xlnm.Print_Area" localSheetId="1">'획득일(3)'!$A$1:$P$82</definedName>
  </definedNames>
  <calcPr calcId="162913"/>
</workbook>
</file>

<file path=xl/calcChain.xml><?xml version="1.0" encoding="utf-8"?>
<calcChain xmlns="http://schemas.openxmlformats.org/spreadsheetml/2006/main">
  <c r="G95" i="10" l="1"/>
  <c r="E50" i="21" l="1"/>
  <c r="E41" i="21"/>
  <c r="H74" i="21" s="1"/>
  <c r="E71" i="21"/>
  <c r="C71" i="21"/>
  <c r="M72" i="21" s="1"/>
  <c r="O62" i="21"/>
  <c r="H62" i="21"/>
  <c r="E62" i="21"/>
  <c r="O61" i="21"/>
  <c r="H61" i="21"/>
  <c r="E61" i="21"/>
  <c r="D55" i="21"/>
  <c r="D54" i="21"/>
  <c r="E35" i="21"/>
  <c r="G27" i="21"/>
  <c r="D50" i="21"/>
  <c r="D27" i="21"/>
  <c r="F23" i="21"/>
  <c r="J62" i="21"/>
  <c r="O63" i="21" s="1"/>
  <c r="C23" i="21"/>
  <c r="C19" i="21"/>
  <c r="C18" i="21"/>
  <c r="G21" i="21"/>
  <c r="D21" i="21"/>
  <c r="C17" i="21"/>
  <c r="C61" i="21"/>
  <c r="D33" i="16"/>
  <c r="C73" i="16"/>
  <c r="D21" i="16"/>
  <c r="D17" i="16"/>
  <c r="C74" i="16"/>
  <c r="C76" i="16" s="1"/>
  <c r="D73" i="16"/>
  <c r="E21" i="16"/>
  <c r="E17" i="16" s="1"/>
  <c r="E16" i="16" s="1"/>
  <c r="E75" i="16"/>
  <c r="H28" i="10"/>
  <c r="D43" i="10"/>
  <c r="F44" i="10" s="1"/>
  <c r="E43" i="10"/>
  <c r="E87" i="10"/>
  <c r="C88" i="10" s="1"/>
  <c r="C87" i="10"/>
  <c r="M88" i="10" s="1"/>
  <c r="E68" i="10"/>
  <c r="E67" i="10"/>
  <c r="D60" i="10"/>
  <c r="D61" i="10"/>
  <c r="D59" i="10"/>
  <c r="E55" i="10"/>
  <c r="F101" i="10"/>
  <c r="G101" i="10" s="1"/>
  <c r="E44" i="10"/>
  <c r="H90" i="10"/>
  <c r="J90" i="10" s="1"/>
  <c r="I28" i="10"/>
  <c r="D55" i="10"/>
  <c r="E28" i="10"/>
  <c r="H106" i="10" s="1"/>
  <c r="E116" i="18"/>
  <c r="D116" i="18"/>
  <c r="D120" i="18" s="1"/>
  <c r="D121" i="18" s="1"/>
  <c r="D124" i="18" s="1"/>
  <c r="F107" i="18"/>
  <c r="D107" i="18"/>
  <c r="F96" i="18"/>
  <c r="P97" i="18" s="1"/>
  <c r="N98" i="18" s="1"/>
  <c r="D96" i="18"/>
  <c r="N97" i="18"/>
  <c r="I87" i="18"/>
  <c r="I86" i="18"/>
  <c r="P86" i="18" s="1"/>
  <c r="F87" i="18"/>
  <c r="P87" i="18" s="1"/>
  <c r="F86" i="18"/>
  <c r="E78" i="18"/>
  <c r="E79" i="18"/>
  <c r="G73" i="18"/>
  <c r="F122" i="18" s="1"/>
  <c r="G122" i="18" s="1"/>
  <c r="G72" i="18"/>
  <c r="F119" i="18"/>
  <c r="G119" i="18" s="1"/>
  <c r="E67" i="18"/>
  <c r="I107" i="18" s="1"/>
  <c r="N106" i="18" s="1"/>
  <c r="G61" i="18"/>
  <c r="G60" i="18"/>
  <c r="F129" i="18"/>
  <c r="C60" i="18"/>
  <c r="I60" i="18" s="1"/>
  <c r="H32" i="18"/>
  <c r="D46" i="18"/>
  <c r="D45" i="18"/>
  <c r="J36" i="18"/>
  <c r="D61" i="18"/>
  <c r="I36" i="18"/>
  <c r="I31" i="18" s="1"/>
  <c r="F36" i="18"/>
  <c r="G128" i="18"/>
  <c r="E36" i="18"/>
  <c r="E31" i="18" s="1"/>
  <c r="D32" i="18"/>
  <c r="I30" i="18"/>
  <c r="I32" i="18" s="1"/>
  <c r="I94" i="18"/>
  <c r="E30" i="18"/>
  <c r="F93" i="18"/>
  <c r="P93" i="18" s="1"/>
  <c r="D26" i="18"/>
  <c r="E26" i="18"/>
  <c r="D28" i="18"/>
  <c r="D27" i="18"/>
  <c r="E11" i="18"/>
  <c r="D47" i="18" s="1"/>
  <c r="C65" i="18"/>
  <c r="D108" i="18"/>
  <c r="E46" i="18"/>
  <c r="E11" i="16"/>
  <c r="E35" i="16" s="1"/>
  <c r="D51" i="16" s="1"/>
  <c r="D77" i="16"/>
  <c r="F77" i="16"/>
  <c r="D78" i="16"/>
  <c r="F78" i="16"/>
  <c r="C78" i="16"/>
  <c r="E78" i="16" s="1"/>
  <c r="H78" i="16" s="1"/>
  <c r="C77" i="16"/>
  <c r="C80" i="16" s="1"/>
  <c r="G73" i="16"/>
  <c r="E79" i="16"/>
  <c r="E73" i="16"/>
  <c r="H73" i="16" s="1"/>
  <c r="K106" i="16"/>
  <c r="P107" i="16" s="1"/>
  <c r="K107" i="16"/>
  <c r="P106" i="16" s="1"/>
  <c r="I107" i="16"/>
  <c r="F106" i="16"/>
  <c r="I106" i="16"/>
  <c r="C142" i="16"/>
  <c r="C138" i="16"/>
  <c r="C137" i="16" s="1"/>
  <c r="C136" i="16"/>
  <c r="D105" i="16" s="1"/>
  <c r="N105" i="16" s="1"/>
  <c r="F105" i="16"/>
  <c r="I105" i="16"/>
  <c r="P105" i="16" s="1"/>
  <c r="K105" i="16"/>
  <c r="K99" i="16"/>
  <c r="P100" i="16" s="1"/>
  <c r="I100" i="16"/>
  <c r="F99" i="16"/>
  <c r="P99" i="16" s="1"/>
  <c r="I99" i="16"/>
  <c r="B142" i="16"/>
  <c r="B138" i="16"/>
  <c r="B136" i="16"/>
  <c r="D98" i="16"/>
  <c r="N98" i="16" s="1"/>
  <c r="K98" i="16"/>
  <c r="F98" i="16"/>
  <c r="I98" i="16"/>
  <c r="E56" i="16"/>
  <c r="O56" i="16" s="1"/>
  <c r="H56" i="16"/>
  <c r="E55" i="16"/>
  <c r="H55" i="16"/>
  <c r="O55" i="16" s="1"/>
  <c r="C55" i="16"/>
  <c r="D40" i="16"/>
  <c r="E54" i="10"/>
  <c r="F97" i="10" s="1"/>
  <c r="G97" i="10" s="1"/>
  <c r="H80" i="10"/>
  <c r="F128" i="10" s="1"/>
  <c r="H23" i="10"/>
  <c r="I23" i="10"/>
  <c r="C18" i="10"/>
  <c r="D18" i="10" s="1"/>
  <c r="H22" i="10"/>
  <c r="F122" i="10" s="1"/>
  <c r="E37" i="10"/>
  <c r="C44" i="10"/>
  <c r="G24" i="10"/>
  <c r="G20" i="10"/>
  <c r="G19" i="10"/>
  <c r="D129" i="10"/>
  <c r="D128" i="10"/>
  <c r="D130" i="10"/>
  <c r="C129" i="10"/>
  <c r="E129" i="10"/>
  <c r="H129" i="10" s="1"/>
  <c r="C128" i="10"/>
  <c r="D118" i="10"/>
  <c r="E77" i="10"/>
  <c r="C77" i="10"/>
  <c r="C78" i="10" s="1"/>
  <c r="O68" i="10"/>
  <c r="E94" i="10"/>
  <c r="H68" i="10"/>
  <c r="O67" i="10"/>
  <c r="D94" i="10"/>
  <c r="H67" i="10"/>
  <c r="C24" i="10"/>
  <c r="C20" i="10" s="1"/>
  <c r="C19" i="10" s="1"/>
  <c r="C68" i="10" s="1"/>
  <c r="M68" i="10" s="1"/>
  <c r="D22" i="10"/>
  <c r="E74" i="10" s="1"/>
  <c r="E22" i="10"/>
  <c r="E84" i="10" s="1"/>
  <c r="O84" i="10" s="1"/>
  <c r="D122" i="10"/>
  <c r="D28" i="10"/>
  <c r="G106" i="10" s="1"/>
  <c r="E124" i="10"/>
  <c r="D114" i="12"/>
  <c r="N115" i="12" s="1"/>
  <c r="D103" i="12"/>
  <c r="J35" i="12"/>
  <c r="I35" i="12"/>
  <c r="I30" i="12" s="1"/>
  <c r="F35" i="12"/>
  <c r="F30" i="12" s="1"/>
  <c r="E35" i="12"/>
  <c r="E11" i="12"/>
  <c r="F46" i="12"/>
  <c r="D25" i="12"/>
  <c r="E25" i="12" s="1"/>
  <c r="E29" i="12"/>
  <c r="I29" i="12"/>
  <c r="J29" i="12" s="1"/>
  <c r="D31" i="12"/>
  <c r="D27" i="12"/>
  <c r="D26" i="12" s="1"/>
  <c r="D94" i="12" s="1"/>
  <c r="H31" i="12"/>
  <c r="H27" i="12"/>
  <c r="H26" i="12"/>
  <c r="E30" i="12"/>
  <c r="E44" i="12"/>
  <c r="C66" i="12"/>
  <c r="C67" i="12"/>
  <c r="G66" i="12"/>
  <c r="I107" i="12"/>
  <c r="G67" i="12"/>
  <c r="G135" i="12" s="1"/>
  <c r="E72" i="12"/>
  <c r="I104" i="12" s="1"/>
  <c r="N102" i="12" s="1"/>
  <c r="E73" i="12"/>
  <c r="I114" i="12" s="1"/>
  <c r="N113" i="12" s="1"/>
  <c r="G78" i="12"/>
  <c r="F125" i="12" s="1"/>
  <c r="G125" i="12" s="1"/>
  <c r="G79" i="12"/>
  <c r="F128" i="12"/>
  <c r="G128" i="12" s="1"/>
  <c r="E85" i="12"/>
  <c r="E86" i="12" s="1"/>
  <c r="F93" i="12"/>
  <c r="I93" i="12"/>
  <c r="P93" i="12" s="1"/>
  <c r="F94" i="12"/>
  <c r="P94" i="12" s="1"/>
  <c r="I94" i="12"/>
  <c r="F103" i="12"/>
  <c r="D104" i="12"/>
  <c r="F114" i="12"/>
  <c r="D115" i="12"/>
  <c r="D122" i="12"/>
  <c r="D126" i="12" s="1"/>
  <c r="D127" i="12" s="1"/>
  <c r="D130" i="12" s="1"/>
  <c r="E122" i="12"/>
  <c r="F134" i="12"/>
  <c r="C84" i="12"/>
  <c r="C71" i="12"/>
  <c r="I101" i="12"/>
  <c r="F45" i="12"/>
  <c r="F44" i="12" s="1"/>
  <c r="C78" i="12" s="1"/>
  <c r="C59" i="10"/>
  <c r="E59" i="10" s="1"/>
  <c r="O74" i="10"/>
  <c r="D54" i="10"/>
  <c r="F55" i="10" s="1"/>
  <c r="C43" i="10"/>
  <c r="H24" i="10"/>
  <c r="H20" i="10"/>
  <c r="H19" i="10" s="1"/>
  <c r="D119" i="10" s="1"/>
  <c r="D121" i="10" s="1"/>
  <c r="E154" i="10"/>
  <c r="E156" i="10" s="1"/>
  <c r="D123" i="10"/>
  <c r="F123" i="10"/>
  <c r="J68" i="10"/>
  <c r="O69" i="10" s="1"/>
  <c r="J80" i="10"/>
  <c r="G107" i="10"/>
  <c r="E120" i="10"/>
  <c r="D125" i="10"/>
  <c r="D80" i="16"/>
  <c r="D86" i="18"/>
  <c r="K86" i="18" s="1"/>
  <c r="H28" i="18"/>
  <c r="H27" i="18"/>
  <c r="D87" i="18"/>
  <c r="C77" i="18"/>
  <c r="F135" i="12"/>
  <c r="F30" i="18"/>
  <c r="D44" i="10"/>
  <c r="F38" i="10"/>
  <c r="F37" i="10" s="1"/>
  <c r="H75" i="10"/>
  <c r="H108" i="10"/>
  <c r="E155" i="10"/>
  <c r="E45" i="12"/>
  <c r="D35" i="16"/>
  <c r="C40" i="16"/>
  <c r="E40" i="16"/>
  <c r="P98" i="16"/>
  <c r="D66" i="16"/>
  <c r="G66" i="16"/>
  <c r="H66" i="16"/>
  <c r="D46" i="16"/>
  <c r="H57" i="16" s="1"/>
  <c r="F74" i="16" s="1"/>
  <c r="D73" i="18"/>
  <c r="P104" i="12"/>
  <c r="G58" i="12"/>
  <c r="H59" i="12" s="1"/>
  <c r="E79" i="12" s="1"/>
  <c r="D84" i="12"/>
  <c r="H109" i="10"/>
  <c r="F100" i="10"/>
  <c r="J76" i="10"/>
  <c r="G123" i="10"/>
  <c r="G108" i="10"/>
  <c r="G43" i="10"/>
  <c r="F84" i="12"/>
  <c r="K94" i="12" s="1"/>
  <c r="P95" i="12" s="1"/>
  <c r="F123" i="12" s="1"/>
  <c r="G122" i="12"/>
  <c r="D17" i="21"/>
  <c r="C68" i="21" s="1"/>
  <c r="J69" i="21"/>
  <c r="D22" i="21"/>
  <c r="E69" i="21" s="1"/>
  <c r="O69" i="21" s="1"/>
  <c r="F19" i="21"/>
  <c r="F18" i="21"/>
  <c r="C54" i="21"/>
  <c r="E54" i="21"/>
  <c r="J61" i="21"/>
  <c r="G22" i="21"/>
  <c r="E36" i="21"/>
  <c r="D41" i="21"/>
  <c r="E68" i="21"/>
  <c r="H69" i="21"/>
  <c r="C72" i="21"/>
  <c r="F36" i="21"/>
  <c r="F35" i="21"/>
  <c r="C50" i="21"/>
  <c r="G50" i="21" s="1"/>
  <c r="C41" i="21"/>
  <c r="G41" i="21" s="1"/>
  <c r="O68" i="21"/>
  <c r="D23" i="21"/>
  <c r="D19" i="21"/>
  <c r="D18" i="21"/>
  <c r="J70" i="21"/>
  <c r="E46" i="12"/>
  <c r="D72" i="12" s="1"/>
  <c r="I103" i="12" s="1"/>
  <c r="D60" i="18"/>
  <c r="K95" i="18"/>
  <c r="D72" i="18"/>
  <c r="F131" i="18" s="1"/>
  <c r="F118" i="18" s="1"/>
  <c r="H73" i="18"/>
  <c r="G23" i="21"/>
  <c r="G19" i="21" s="1"/>
  <c r="G18" i="21" s="1"/>
  <c r="H70" i="21"/>
  <c r="F26" i="18"/>
  <c r="D104" i="18"/>
  <c r="D93" i="18"/>
  <c r="N93" i="18" s="1"/>
  <c r="C62" i="21"/>
  <c r="M62" i="21" s="1"/>
  <c r="C46" i="21"/>
  <c r="D98" i="10"/>
  <c r="G94" i="10"/>
  <c r="C130" i="10"/>
  <c r="E128" i="10"/>
  <c r="H86" i="10"/>
  <c r="H61" i="18"/>
  <c r="F130" i="18"/>
  <c r="C45" i="21"/>
  <c r="E45" i="21" s="1"/>
  <c r="E37" i="21"/>
  <c r="F58" i="12"/>
  <c r="G59" i="12"/>
  <c r="D85" i="12"/>
  <c r="D79" i="12"/>
  <c r="D67" i="12"/>
  <c r="B137" i="16"/>
  <c r="G129" i="18"/>
  <c r="I110" i="18"/>
  <c r="E31" i="12"/>
  <c r="E27" i="12" s="1"/>
  <c r="E26" i="12" s="1"/>
  <c r="F29" i="12"/>
  <c r="F100" i="12"/>
  <c r="P100" i="12"/>
  <c r="J55" i="16"/>
  <c r="M55" i="16" s="1"/>
  <c r="E38" i="10"/>
  <c r="H107" i="10"/>
  <c r="C49" i="10"/>
  <c r="H76" i="10"/>
  <c r="C60" i="10"/>
  <c r="E60" i="10" s="1"/>
  <c r="I22" i="10"/>
  <c r="J30" i="18"/>
  <c r="I105" i="18" s="1"/>
  <c r="P104" i="18" s="1"/>
  <c r="I100" i="18"/>
  <c r="D45" i="21"/>
  <c r="H63" i="21" s="1"/>
  <c r="M63" i="21" s="1"/>
  <c r="D46" i="21"/>
  <c r="H71" i="21" s="1"/>
  <c r="M70" i="21" s="1"/>
  <c r="E130" i="10"/>
  <c r="K94" i="18"/>
  <c r="H85" i="10"/>
  <c r="I24" i="10"/>
  <c r="C61" i="10" s="1"/>
  <c r="E61" i="10" s="1"/>
  <c r="N104" i="18"/>
  <c r="K105" i="18"/>
  <c r="C48" i="10"/>
  <c r="E139" i="10" s="1"/>
  <c r="E39" i="10"/>
  <c r="D50" i="10" s="1"/>
  <c r="H87" i="10" s="1"/>
  <c r="M86" i="10" s="1"/>
  <c r="F104" i="18"/>
  <c r="E46" i="21"/>
  <c r="F46" i="21" s="1"/>
  <c r="K100" i="18"/>
  <c r="D99" i="10"/>
  <c r="D102" i="10"/>
  <c r="G116" i="18"/>
  <c r="I102" i="12" l="1"/>
  <c r="I31" i="12"/>
  <c r="J30" i="12"/>
  <c r="I113" i="12" s="1"/>
  <c r="F101" i="12"/>
  <c r="J86" i="10"/>
  <c r="G44" i="10"/>
  <c r="I28" i="18"/>
  <c r="I27" i="18" s="1"/>
  <c r="C66" i="18"/>
  <c r="C78" i="18"/>
  <c r="F31" i="12"/>
  <c r="F27" i="12" s="1"/>
  <c r="F26" i="12" s="1"/>
  <c r="F94" i="18"/>
  <c r="E32" i="18"/>
  <c r="E28" i="18" s="1"/>
  <c r="E27" i="18" s="1"/>
  <c r="F31" i="18"/>
  <c r="C56" i="16"/>
  <c r="M56" i="16" s="1"/>
  <c r="D74" i="16"/>
  <c r="E96" i="10"/>
  <c r="C53" i="18"/>
  <c r="D66" i="18"/>
  <c r="D65" i="18"/>
  <c r="D53" i="18"/>
  <c r="J31" i="12"/>
  <c r="I112" i="12"/>
  <c r="F154" i="10"/>
  <c r="J77" i="10"/>
  <c r="O76" i="10" s="1"/>
  <c r="G124" i="10"/>
  <c r="H124" i="10" s="1"/>
  <c r="D99" i="16"/>
  <c r="N99" i="16" s="1"/>
  <c r="I95" i="18"/>
  <c r="J31" i="18"/>
  <c r="F25" i="12"/>
  <c r="D111" i="12" s="1"/>
  <c r="D100" i="12"/>
  <c r="C118" i="10"/>
  <c r="C74" i="10"/>
  <c r="J75" i="10"/>
  <c r="E18" i="10"/>
  <c r="C84" i="10" s="1"/>
  <c r="J85" i="10" s="1"/>
  <c r="E49" i="10"/>
  <c r="F49" i="10" s="1"/>
  <c r="C54" i="10"/>
  <c r="G54" i="10" s="1"/>
  <c r="F60" i="10" s="1"/>
  <c r="C55" i="10"/>
  <c r="G55" i="10" s="1"/>
  <c r="G137" i="12"/>
  <c r="F129" i="12" s="1"/>
  <c r="G123" i="12"/>
  <c r="D106" i="16"/>
  <c r="N106" i="16" s="1"/>
  <c r="D48" i="18"/>
  <c r="E100" i="10"/>
  <c r="G100" i="10" s="1"/>
  <c r="H110" i="10"/>
  <c r="O72" i="21"/>
  <c r="M73" i="21" s="1"/>
  <c r="J74" i="21"/>
  <c r="F112" i="12"/>
  <c r="C79" i="12"/>
  <c r="J87" i="10"/>
  <c r="O86" i="10" s="1"/>
  <c r="F61" i="10"/>
  <c r="C69" i="21"/>
  <c r="M69" i="21" s="1"/>
  <c r="F71" i="12"/>
  <c r="F131" i="10"/>
  <c r="H128" i="10"/>
  <c r="H130" i="10" s="1"/>
  <c r="E140" i="10"/>
  <c r="F155" i="10" s="1"/>
  <c r="G155" i="10" s="1"/>
  <c r="D48" i="10"/>
  <c r="H69" i="10" s="1"/>
  <c r="M69" i="10" s="1"/>
  <c r="C50" i="10"/>
  <c r="E50" i="10" s="1"/>
  <c r="F50" i="10" s="1"/>
  <c r="D49" i="10"/>
  <c r="O78" i="10"/>
  <c r="I117" i="12"/>
  <c r="G65" i="16"/>
  <c r="G67" i="16" s="1"/>
  <c r="E48" i="10"/>
  <c r="G134" i="12"/>
  <c r="D66" i="12"/>
  <c r="M78" i="10"/>
  <c r="E47" i="18"/>
  <c r="F128" i="18"/>
  <c r="C61" i="18"/>
  <c r="D97" i="18"/>
  <c r="D71" i="12"/>
  <c r="I95" i="12" s="1"/>
  <c r="N94" i="12" s="1"/>
  <c r="C58" i="12"/>
  <c r="H65" i="16"/>
  <c r="H64" i="16" s="1"/>
  <c r="I20" i="10"/>
  <c r="I19" i="10" s="1"/>
  <c r="F111" i="12"/>
  <c r="P111" i="12" s="1"/>
  <c r="C55" i="21"/>
  <c r="E55" i="21" s="1"/>
  <c r="O88" i="10"/>
  <c r="M89" i="10" s="1"/>
  <c r="D34" i="16"/>
  <c r="J67" i="10"/>
  <c r="E77" i="16"/>
  <c r="C122" i="10"/>
  <c r="D93" i="12"/>
  <c r="E66" i="16"/>
  <c r="G154" i="10"/>
  <c r="C67" i="10"/>
  <c r="D58" i="12"/>
  <c r="N86" i="18"/>
  <c r="G109" i="10"/>
  <c r="F96" i="10" s="1"/>
  <c r="F98" i="10" s="1"/>
  <c r="F99" i="10" s="1"/>
  <c r="F102" i="10" s="1"/>
  <c r="D23" i="10"/>
  <c r="D65" i="16"/>
  <c r="D67" i="16" s="1"/>
  <c r="E65" i="16"/>
  <c r="E64" i="16" s="1"/>
  <c r="E47" i="12"/>
  <c r="E71" i="12" s="1"/>
  <c r="E34" i="16"/>
  <c r="D77" i="18" l="1"/>
  <c r="F77" i="18" s="1"/>
  <c r="K87" i="18" s="1"/>
  <c r="P88" i="18" s="1"/>
  <c r="F117" i="18" s="1"/>
  <c r="D78" i="18"/>
  <c r="G53" i="18"/>
  <c r="F53" i="18"/>
  <c r="I96" i="18"/>
  <c r="E45" i="18"/>
  <c r="C72" i="18" s="1"/>
  <c r="G110" i="10"/>
  <c r="F78" i="18"/>
  <c r="E66" i="18"/>
  <c r="I97" i="18" s="1"/>
  <c r="N95" i="18" s="1"/>
  <c r="E65" i="18"/>
  <c r="I89" i="18" s="1"/>
  <c r="N88" i="18" s="1"/>
  <c r="F61" i="18"/>
  <c r="I112" i="18" s="1"/>
  <c r="N108" i="18" s="1"/>
  <c r="E98" i="10"/>
  <c r="G96" i="10"/>
  <c r="E141" i="10"/>
  <c r="F156" i="10"/>
  <c r="E74" i="16"/>
  <c r="H74" i="16" s="1"/>
  <c r="D76" i="16"/>
  <c r="E76" i="16" s="1"/>
  <c r="G118" i="10"/>
  <c r="G126" i="10" s="1"/>
  <c r="E118" i="10"/>
  <c r="E59" i="12"/>
  <c r="E67" i="12" s="1"/>
  <c r="D59" i="12"/>
  <c r="M79" i="10"/>
  <c r="K101" i="12"/>
  <c r="N100" i="12"/>
  <c r="C73" i="12"/>
  <c r="F73" i="12" s="1"/>
  <c r="J27" i="12"/>
  <c r="J26" i="12" s="1"/>
  <c r="D112" i="12" s="1"/>
  <c r="N112" i="12" s="1"/>
  <c r="C86" i="12"/>
  <c r="F86" i="12" s="1"/>
  <c r="F32" i="18"/>
  <c r="F28" i="18" s="1"/>
  <c r="F27" i="18" s="1"/>
  <c r="F105" i="18"/>
  <c r="F55" i="21"/>
  <c r="J71" i="21"/>
  <c r="O70" i="21" s="1"/>
  <c r="K93" i="12"/>
  <c r="N93" i="12"/>
  <c r="F120" i="10"/>
  <c r="H77" i="10"/>
  <c r="M76" i="10" s="1"/>
  <c r="K112" i="12"/>
  <c r="N111" i="12"/>
  <c r="D94" i="18"/>
  <c r="N94" i="18" s="1"/>
  <c r="C46" i="16"/>
  <c r="D36" i="16"/>
  <c r="E46" i="16" s="1"/>
  <c r="H58" i="16" s="1"/>
  <c r="D78" i="12"/>
  <c r="F66" i="12"/>
  <c r="I108" i="12" s="1"/>
  <c r="I96" i="12"/>
  <c r="N95" i="12" s="1"/>
  <c r="E122" i="10"/>
  <c r="C125" i="10"/>
  <c r="I61" i="18"/>
  <c r="P94" i="18"/>
  <c r="C72" i="12"/>
  <c r="F72" i="12" s="1"/>
  <c r="I27" i="12"/>
  <c r="I26" i="12" s="1"/>
  <c r="D101" i="12" s="1"/>
  <c r="N101" i="12" s="1"/>
  <c r="I88" i="18"/>
  <c r="N87" i="18" s="1"/>
  <c r="C123" i="10"/>
  <c r="E123" i="10" s="1"/>
  <c r="H123" i="10" s="1"/>
  <c r="E23" i="10"/>
  <c r="E75" i="10"/>
  <c r="O75" i="10" s="1"/>
  <c r="D24" i="10"/>
  <c r="D20" i="10" s="1"/>
  <c r="D19" i="10" s="1"/>
  <c r="E33" i="16"/>
  <c r="C51" i="16"/>
  <c r="F51" i="16" s="1"/>
  <c r="J56" i="16" s="1"/>
  <c r="H77" i="16"/>
  <c r="E80" i="16"/>
  <c r="E118" i="18"/>
  <c r="F132" i="18"/>
  <c r="I106" i="18"/>
  <c r="J32" i="18"/>
  <c r="E54" i="18"/>
  <c r="E61" i="18" s="1"/>
  <c r="D54" i="18"/>
  <c r="K106" i="18" l="1"/>
  <c r="G130" i="18"/>
  <c r="C75" i="10"/>
  <c r="M75" i="10" s="1"/>
  <c r="C119" i="10"/>
  <c r="F126" i="10"/>
  <c r="H120" i="10"/>
  <c r="I72" i="18"/>
  <c r="G78" i="18" s="1"/>
  <c r="C73" i="18"/>
  <c r="I73" i="18" s="1"/>
  <c r="G79" i="16"/>
  <c r="O57" i="16"/>
  <c r="E125" i="10"/>
  <c r="H122" i="10"/>
  <c r="H125" i="10" s="1"/>
  <c r="K96" i="18"/>
  <c r="P95" i="18" s="1"/>
  <c r="N104" i="12"/>
  <c r="N105" i="12" s="1"/>
  <c r="K107" i="12"/>
  <c r="F136" i="12"/>
  <c r="I66" i="12"/>
  <c r="G72" i="12" s="1"/>
  <c r="C85" i="12"/>
  <c r="F85" i="12" s="1"/>
  <c r="H79" i="12"/>
  <c r="I79" i="12" s="1"/>
  <c r="G86" i="12" s="1"/>
  <c r="F137" i="12"/>
  <c r="F124" i="12" s="1"/>
  <c r="F126" i="12" s="1"/>
  <c r="F127" i="12" s="1"/>
  <c r="F130" i="12" s="1"/>
  <c r="I78" i="12"/>
  <c r="G136" i="12"/>
  <c r="I118" i="12"/>
  <c r="K113" i="12"/>
  <c r="P112" i="12" s="1"/>
  <c r="G54" i="18"/>
  <c r="H54" i="18"/>
  <c r="E73" i="18" s="1"/>
  <c r="G131" i="18" s="1"/>
  <c r="F123" i="18" s="1"/>
  <c r="F65" i="18"/>
  <c r="G118" i="18"/>
  <c r="E120" i="18"/>
  <c r="E121" i="18" s="1"/>
  <c r="K102" i="12"/>
  <c r="P101" i="12" s="1"/>
  <c r="F66" i="18"/>
  <c r="G66" i="18" s="1"/>
  <c r="E85" i="10"/>
  <c r="O85" i="10" s="1"/>
  <c r="E24" i="10"/>
  <c r="E20" i="10" s="1"/>
  <c r="E19" i="10" s="1"/>
  <c r="C85" i="10" s="1"/>
  <c r="M85" i="10" s="1"/>
  <c r="H67" i="12"/>
  <c r="I67" i="12" s="1"/>
  <c r="G73" i="12" s="1"/>
  <c r="M57" i="16"/>
  <c r="F75" i="16"/>
  <c r="H118" i="10"/>
  <c r="F120" i="18"/>
  <c r="F121" i="18" s="1"/>
  <c r="F124" i="18" s="1"/>
  <c r="G117" i="18"/>
  <c r="G120" i="18" s="1"/>
  <c r="K114" i="12"/>
  <c r="P113" i="12" s="1"/>
  <c r="J28" i="18"/>
  <c r="J27" i="18" s="1"/>
  <c r="D105" i="18" s="1"/>
  <c r="N105" i="18" s="1"/>
  <c r="C67" i="18"/>
  <c r="F67" i="18" s="1"/>
  <c r="G67" i="18" s="1"/>
  <c r="F46" i="16"/>
  <c r="P105" i="18"/>
  <c r="G98" i="10"/>
  <c r="E99" i="10"/>
  <c r="G81" i="16" l="1"/>
  <c r="H79" i="16"/>
  <c r="H80" i="16" s="1"/>
  <c r="K103" i="12"/>
  <c r="P102" i="12" s="1"/>
  <c r="G85" i="12"/>
  <c r="E102" i="10"/>
  <c r="G102" i="10" s="1"/>
  <c r="G99" i="10"/>
  <c r="E124" i="12"/>
  <c r="F138" i="12"/>
  <c r="E119" i="10"/>
  <c r="C121" i="10"/>
  <c r="E124" i="18"/>
  <c r="G121" i="18"/>
  <c r="G124" i="18" s="1"/>
  <c r="H75" i="16"/>
  <c r="H76" i="16" s="1"/>
  <c r="F81" i="16"/>
  <c r="G132" i="18"/>
  <c r="E123" i="18"/>
  <c r="G123" i="18" s="1"/>
  <c r="C79" i="18"/>
  <c r="F79" i="18" s="1"/>
  <c r="E129" i="12"/>
  <c r="G129" i="12" s="1"/>
  <c r="G138" i="12"/>
  <c r="I111" i="18"/>
  <c r="P115" i="12"/>
  <c r="N116" i="12" s="1"/>
  <c r="K117" i="12"/>
  <c r="P108" i="18" l="1"/>
  <c r="N109" i="18" s="1"/>
  <c r="K110" i="18"/>
  <c r="G124" i="12"/>
  <c r="G126" i="12" s="1"/>
  <c r="E126" i="12"/>
  <c r="E127" i="12" s="1"/>
  <c r="H119" i="10"/>
  <c r="H121" i="10" s="1"/>
  <c r="E121" i="10"/>
  <c r="G79" i="18"/>
  <c r="K107" i="18"/>
  <c r="P106" i="18" s="1"/>
  <c r="E130" i="12" l="1"/>
  <c r="G127" i="12"/>
  <c r="G130" i="12" s="1"/>
</calcChain>
</file>

<file path=xl/sharedStrings.xml><?xml version="1.0" encoding="utf-8"?>
<sst xmlns="http://schemas.openxmlformats.org/spreadsheetml/2006/main" count="1028" uniqueCount="433">
  <si>
    <t>취득</t>
    <phoneticPr fontId="2" type="noConversion"/>
  </si>
  <si>
    <t>01년</t>
    <phoneticPr fontId="2" type="noConversion"/>
  </si>
  <si>
    <t>취득금액</t>
    <phoneticPr fontId="4" type="noConversion"/>
  </si>
  <si>
    <t>영업권손상</t>
    <phoneticPr fontId="2" type="noConversion"/>
  </si>
  <si>
    <t>전기이월
이익잉여금</t>
    <phoneticPr fontId="2" type="noConversion"/>
  </si>
  <si>
    <t>이익잉여금</t>
    <phoneticPr fontId="2" type="noConversion"/>
  </si>
  <si>
    <t>영업권</t>
    <phoneticPr fontId="4" type="noConversion"/>
  </si>
  <si>
    <t>취득 지분율</t>
    <phoneticPr fontId="4" type="noConversion"/>
  </si>
  <si>
    <t>취득금액</t>
    <phoneticPr fontId="3" type="noConversion"/>
  </si>
  <si>
    <t>공정가치</t>
    <phoneticPr fontId="4" type="noConversion"/>
  </si>
  <si>
    <t>장부금액</t>
    <phoneticPr fontId="4" type="noConversion"/>
  </si>
  <si>
    <t>차액</t>
    <phoneticPr fontId="4" type="noConversion"/>
  </si>
  <si>
    <t>영업권</t>
    <phoneticPr fontId="4" type="noConversion"/>
  </si>
  <si>
    <t>01년</t>
    <phoneticPr fontId="4" type="noConversion"/>
  </si>
  <si>
    <t>02년</t>
    <phoneticPr fontId="4" type="noConversion"/>
  </si>
  <si>
    <t>요약 별도재무제표</t>
    <phoneticPr fontId="3" type="noConversion"/>
  </si>
  <si>
    <t>지배기업(P)</t>
    <phoneticPr fontId="3" type="noConversion"/>
  </si>
  <si>
    <t>종속기업(S)</t>
    <phoneticPr fontId="3" type="noConversion"/>
  </si>
  <si>
    <t>취득</t>
    <phoneticPr fontId="3" type="noConversion"/>
  </si>
  <si>
    <t>01년</t>
    <phoneticPr fontId="3" type="noConversion"/>
  </si>
  <si>
    <t>02년</t>
    <phoneticPr fontId="3" type="noConversion"/>
  </si>
  <si>
    <t>유형자산</t>
    <phoneticPr fontId="3" type="noConversion"/>
  </si>
  <si>
    <t>자산계</t>
    <phoneticPr fontId="3" type="noConversion"/>
  </si>
  <si>
    <t>자본금</t>
    <phoneticPr fontId="3" type="noConversion"/>
  </si>
  <si>
    <t>취득금액 구성내역</t>
    <phoneticPr fontId="3" type="noConversion"/>
  </si>
  <si>
    <t>취득시</t>
    <phoneticPr fontId="4" type="noConversion"/>
  </si>
  <si>
    <t>01년</t>
    <phoneticPr fontId="4" type="noConversion"/>
  </si>
  <si>
    <t>02년</t>
    <phoneticPr fontId="4" type="noConversion"/>
  </si>
  <si>
    <t>유형자산</t>
    <phoneticPr fontId="4" type="noConversion"/>
  </si>
  <si>
    <t>처분손익</t>
    <phoneticPr fontId="4" type="noConversion"/>
  </si>
  <si>
    <t>S 지분이익은 P가 S주식을 보유함으로 인식한 지분이익이며, 종속기업에 대한 지분법이익과 동일한 개념임</t>
    <phoneticPr fontId="4" type="noConversion"/>
  </si>
  <si>
    <t>비지배지분이익은 종속기업의 비지배주주가 S주식을 보유함으로 인식하는 지분법이익임</t>
    <phoneticPr fontId="4" type="noConversion"/>
  </si>
  <si>
    <t>연결조정에 대한 개념적 이해</t>
    <phoneticPr fontId="2" type="noConversion"/>
  </si>
  <si>
    <t>누적 지분 평가액
(이익잉여금)</t>
    <phoneticPr fontId="2" type="noConversion"/>
  </si>
  <si>
    <t>영업권 잔액(기말)</t>
    <phoneticPr fontId="2" type="noConversion"/>
  </si>
  <si>
    <t>취득금액 (원가법)</t>
    <phoneticPr fontId="2" type="noConversion"/>
  </si>
  <si>
    <t>FV차액 잔액(기말)</t>
    <phoneticPr fontId="2" type="noConversion"/>
  </si>
  <si>
    <t>종속기업 순자산
(기말)</t>
    <phoneticPr fontId="3" type="noConversion"/>
  </si>
  <si>
    <t>기말 순자산 + FV차액 + 영업권 = 지분법주식 + 비지배지분</t>
    <phoneticPr fontId="2" type="noConversion"/>
  </si>
  <si>
    <t>순손익 조정</t>
    <phoneticPr fontId="3" type="noConversion"/>
  </si>
  <si>
    <t>연결당기순이익</t>
    <phoneticPr fontId="2" type="noConversion"/>
  </si>
  <si>
    <t>지배기업 소유주지분</t>
    <phoneticPr fontId="2" type="noConversion"/>
  </si>
  <si>
    <t>비지배지분</t>
    <phoneticPr fontId="2" type="noConversion"/>
  </si>
  <si>
    <t>배당금수익</t>
    <phoneticPr fontId="2" type="noConversion"/>
  </si>
  <si>
    <t>지배기업 소유주지분 + 비지배지분 = 연결당기순이익</t>
    <phoneticPr fontId="2" type="noConversion"/>
  </si>
  <si>
    <t>자본금(S)</t>
    <phoneticPr fontId="3" type="noConversion"/>
  </si>
  <si>
    <t>주식S</t>
    <phoneticPr fontId="4" type="noConversion"/>
  </si>
  <si>
    <t>이익잉여금(S)</t>
    <phoneticPr fontId="3" type="noConversion"/>
  </si>
  <si>
    <t>비지배지분</t>
    <phoneticPr fontId="4" type="noConversion"/>
  </si>
  <si>
    <t>영업권</t>
    <phoneticPr fontId="3" type="noConversion"/>
  </si>
  <si>
    <t>1단계: 순자산조정</t>
    <phoneticPr fontId="2" type="noConversion"/>
  </si>
  <si>
    <t>이익잉여금(S)</t>
    <phoneticPr fontId="4" type="noConversion"/>
  </si>
  <si>
    <t>이익잉여금</t>
    <phoneticPr fontId="4" type="noConversion"/>
  </si>
  <si>
    <t>비지배지분</t>
    <phoneticPr fontId="2" type="noConversion"/>
  </si>
  <si>
    <t>2단계: 순이익조정</t>
    <phoneticPr fontId="3" type="noConversion"/>
  </si>
  <si>
    <t>이익잉여금</t>
    <phoneticPr fontId="3" type="noConversion"/>
  </si>
  <si>
    <t>수익(배당금)</t>
    <phoneticPr fontId="3" type="noConversion"/>
  </si>
  <si>
    <t>수익(처분이익)</t>
    <phoneticPr fontId="3" type="noConversion"/>
  </si>
  <si>
    <t>지배기업 소유주지분 = 지배기업 당기순이익 - 배당금수익 + (종속기업 당기순이익 + FV차액 변동)* 지분율 - 영업권 손상</t>
    <phoneticPr fontId="2" type="noConversion"/>
  </si>
  <si>
    <t>(2) 연결조정 과정</t>
    <phoneticPr fontId="2" type="noConversion"/>
  </si>
  <si>
    <t>02년</t>
    <phoneticPr fontId="4" type="noConversion"/>
  </si>
  <si>
    <t>02년</t>
    <phoneticPr fontId="4" type="noConversion"/>
  </si>
  <si>
    <t>02년</t>
    <phoneticPr fontId="4" type="noConversion"/>
  </si>
  <si>
    <t>연결재무제표</t>
    <phoneticPr fontId="4" type="noConversion"/>
  </si>
  <si>
    <t>01년</t>
    <phoneticPr fontId="4" type="noConversion"/>
  </si>
  <si>
    <t>02년초</t>
    <phoneticPr fontId="3" type="noConversion"/>
  </si>
  <si>
    <t>02년말</t>
    <phoneticPr fontId="3" type="noConversion"/>
  </si>
  <si>
    <t>비고</t>
    <phoneticPr fontId="4" type="noConversion"/>
  </si>
  <si>
    <t>02년 처분</t>
    <phoneticPr fontId="4" type="noConversion"/>
  </si>
  <si>
    <t>배당</t>
    <phoneticPr fontId="4" type="noConversion"/>
  </si>
  <si>
    <t>자본계</t>
    <phoneticPr fontId="2" type="noConversion"/>
  </si>
  <si>
    <t>수익</t>
    <phoneticPr fontId="2" type="noConversion"/>
  </si>
  <si>
    <t>비용</t>
    <phoneticPr fontId="2" type="noConversion"/>
  </si>
  <si>
    <t>비지배지분</t>
    <phoneticPr fontId="2" type="noConversion"/>
  </si>
  <si>
    <t>●</t>
    <phoneticPr fontId="2" type="noConversion"/>
  </si>
  <si>
    <t>자본금</t>
    <phoneticPr fontId="2" type="noConversion"/>
  </si>
  <si>
    <t>대변</t>
    <phoneticPr fontId="2" type="noConversion"/>
  </si>
  <si>
    <t>●</t>
    <phoneticPr fontId="3" type="noConversion"/>
  </si>
  <si>
    <t>P사</t>
    <phoneticPr fontId="2" type="noConversion"/>
  </si>
  <si>
    <t>S사</t>
    <phoneticPr fontId="2" type="noConversion"/>
  </si>
  <si>
    <t>P사</t>
    <phoneticPr fontId="4" type="noConversion"/>
  </si>
  <si>
    <t>S사</t>
    <phoneticPr fontId="4" type="noConversion"/>
  </si>
  <si>
    <t>자산계</t>
    <phoneticPr fontId="4" type="noConversion"/>
  </si>
  <si>
    <t>자본계</t>
    <phoneticPr fontId="4" type="noConversion"/>
  </si>
  <si>
    <t>취득</t>
    <phoneticPr fontId="4" type="noConversion"/>
  </si>
  <si>
    <t>01년</t>
    <phoneticPr fontId="4" type="noConversion"/>
  </si>
  <si>
    <t>02년</t>
    <phoneticPr fontId="4" type="noConversion"/>
  </si>
  <si>
    <t>주식 취득</t>
  </si>
  <si>
    <t>배당</t>
    <phoneticPr fontId="4" type="noConversion"/>
  </si>
  <si>
    <t>S사</t>
    <phoneticPr fontId="4" type="noConversion"/>
  </si>
  <si>
    <t>배당</t>
    <phoneticPr fontId="4" type="noConversion"/>
  </si>
  <si>
    <t>자본금</t>
  </si>
  <si>
    <t>영업권</t>
    <phoneticPr fontId="4" type="noConversion"/>
  </si>
  <si>
    <t>영업권</t>
    <phoneticPr fontId="2" type="noConversion"/>
  </si>
  <si>
    <t>01년말</t>
    <phoneticPr fontId="3" type="noConversion"/>
  </si>
  <si>
    <t>자산계</t>
    <phoneticPr fontId="3" type="noConversion"/>
  </si>
  <si>
    <t>자본금</t>
    <phoneticPr fontId="3" type="noConversion"/>
  </si>
  <si>
    <t>자본계</t>
    <phoneticPr fontId="3" type="noConversion"/>
  </si>
  <si>
    <t>수익</t>
    <phoneticPr fontId="3" type="noConversion"/>
  </si>
  <si>
    <t>비용</t>
    <phoneticPr fontId="3" type="noConversion"/>
  </si>
  <si>
    <t>당기순이익</t>
    <phoneticPr fontId="3" type="noConversion"/>
  </si>
  <si>
    <t>연결재무제표</t>
    <phoneticPr fontId="3" type="noConversion"/>
  </si>
  <si>
    <t>(연결NI)</t>
    <phoneticPr fontId="2" type="noConversion"/>
  </si>
  <si>
    <t>주식S</t>
  </si>
  <si>
    <t>Ⅱ</t>
    <phoneticPr fontId="4" type="noConversion"/>
  </si>
  <si>
    <t>Ⅲ</t>
    <phoneticPr fontId="3" type="noConversion"/>
  </si>
  <si>
    <t>공정가치</t>
    <phoneticPr fontId="4" type="noConversion"/>
  </si>
  <si>
    <t>장부금액</t>
    <phoneticPr fontId="4" type="noConversion"/>
  </si>
  <si>
    <t>차액</t>
    <phoneticPr fontId="4" type="noConversion"/>
  </si>
  <si>
    <t>영업권</t>
    <phoneticPr fontId="4" type="noConversion"/>
  </si>
  <si>
    <t>요약 별도재무제표</t>
    <phoneticPr fontId="3" type="noConversion"/>
  </si>
  <si>
    <t>유형자산</t>
    <phoneticPr fontId="3" type="noConversion"/>
  </si>
  <si>
    <t>자산계</t>
    <phoneticPr fontId="3" type="noConversion"/>
  </si>
  <si>
    <t>자본금</t>
    <phoneticPr fontId="3" type="noConversion"/>
  </si>
  <si>
    <t>자본계</t>
    <phoneticPr fontId="3" type="noConversion"/>
  </si>
  <si>
    <t>수익</t>
    <phoneticPr fontId="3" type="noConversion"/>
  </si>
  <si>
    <t>비용</t>
    <phoneticPr fontId="3" type="noConversion"/>
  </si>
  <si>
    <t>당기순이익</t>
    <phoneticPr fontId="3" type="noConversion"/>
  </si>
  <si>
    <t>취득금액</t>
    <phoneticPr fontId="4" type="noConversion"/>
  </si>
  <si>
    <t>대상금액</t>
    <phoneticPr fontId="4" type="noConversion"/>
  </si>
  <si>
    <t>지배기업 귀속</t>
    <phoneticPr fontId="4" type="noConversion"/>
  </si>
  <si>
    <t>비지배주주 귀속</t>
    <phoneticPr fontId="4" type="noConversion"/>
  </si>
  <si>
    <t>재고자산</t>
    <phoneticPr fontId="4" type="noConversion"/>
  </si>
  <si>
    <t>연결재무제표</t>
    <phoneticPr fontId="3" type="noConversion"/>
  </si>
  <si>
    <t>연결조정</t>
    <phoneticPr fontId="3" type="noConversion"/>
  </si>
  <si>
    <t>①</t>
    <phoneticPr fontId="3" type="noConversion"/>
  </si>
  <si>
    <t>자본금(S)</t>
    <phoneticPr fontId="3" type="noConversion"/>
  </si>
  <si>
    <t>②</t>
    <phoneticPr fontId="3" type="noConversion"/>
  </si>
  <si>
    <t>유형자산</t>
    <phoneticPr fontId="3" type="noConversion"/>
  </si>
  <si>
    <t>③</t>
    <phoneticPr fontId="3" type="noConversion"/>
  </si>
  <si>
    <t>유형자산</t>
    <phoneticPr fontId="4" type="noConversion"/>
  </si>
  <si>
    <t>영업권</t>
    <phoneticPr fontId="4" type="noConversion"/>
  </si>
  <si>
    <t>④</t>
    <phoneticPr fontId="3" type="noConversion"/>
  </si>
  <si>
    <t>S 순자산 제거 (보고시점 기준)</t>
    <phoneticPr fontId="3" type="noConversion"/>
  </si>
  <si>
    <t>염가매수차익</t>
    <phoneticPr fontId="4" type="noConversion"/>
  </si>
  <si>
    <t>취득</t>
    <phoneticPr fontId="4" type="noConversion"/>
  </si>
  <si>
    <t>취득</t>
    <phoneticPr fontId="3" type="noConversion"/>
  </si>
  <si>
    <t>취득</t>
    <phoneticPr fontId="3" type="noConversion"/>
  </si>
  <si>
    <t>연결조정</t>
    <phoneticPr fontId="2" type="noConversion"/>
  </si>
  <si>
    <t>자본금</t>
    <phoneticPr fontId="3" type="noConversion"/>
  </si>
  <si>
    <t>유형자산</t>
    <phoneticPr fontId="3" type="noConversion"/>
  </si>
  <si>
    <t>비용</t>
    <phoneticPr fontId="2" type="noConversion"/>
  </si>
  <si>
    <t>수익</t>
    <phoneticPr fontId="2" type="noConversion"/>
  </si>
  <si>
    <t>(단순합산NI)</t>
    <phoneticPr fontId="2" type="noConversion"/>
  </si>
  <si>
    <t>(연결NI)</t>
    <phoneticPr fontId="2" type="noConversion"/>
  </si>
  <si>
    <t>영업권</t>
    <phoneticPr fontId="2" type="noConversion"/>
  </si>
  <si>
    <t>연결자본변동표</t>
    <phoneticPr fontId="4" type="noConversion"/>
  </si>
  <si>
    <t>합계</t>
    <phoneticPr fontId="3" type="noConversion"/>
  </si>
  <si>
    <t>01년</t>
    <phoneticPr fontId="4" type="noConversion"/>
  </si>
  <si>
    <t>02년</t>
    <phoneticPr fontId="4" type="noConversion"/>
  </si>
  <si>
    <t>01년말</t>
    <phoneticPr fontId="3" type="noConversion"/>
  </si>
  <si>
    <t>02년초</t>
    <phoneticPr fontId="3" type="noConversion"/>
  </si>
  <si>
    <t>02년말</t>
    <phoneticPr fontId="3" type="noConversion"/>
  </si>
  <si>
    <t>●</t>
    <phoneticPr fontId="3" type="noConversion"/>
  </si>
  <si>
    <t>Points</t>
    <phoneticPr fontId="3" type="noConversion"/>
  </si>
  <si>
    <t>자산부채의 공정가치 평가</t>
    <phoneticPr fontId="4" type="noConversion"/>
  </si>
  <si>
    <t xml:space="preserve">지배기업은 종속기업에 대한 지배력 취득 시점에 종속기업의 자산부채에 대한 공정가치를 평가하여, </t>
    <phoneticPr fontId="4" type="noConversion"/>
  </si>
  <si>
    <t>장부금액과 공정가치에 차이가 나는 자산부채는 공정가치로 조정하고,</t>
    <phoneticPr fontId="2" type="noConversion"/>
  </si>
  <si>
    <t>부외자산 및 부외부채를 추가로 반영하며 우발부채에 대한 평가를 통하여 연결조정에 반영함</t>
    <phoneticPr fontId="4" type="noConversion"/>
  </si>
  <si>
    <t>이렇게 산정된 종속기업의 순자산공정가치(=자산의 공정가치 - 부채의 공정가치)에 대한 지분액과 취득금액과의 차액을 영업권 또는 염가매수차익으로 처리함</t>
    <phoneticPr fontId="2" type="noConversion"/>
  </si>
  <si>
    <t>연결재무제표는 종속기업 및 지배기업의 재무제표를 단순합산한 내역에 연결조정을 추가함으로써 이루어짐</t>
    <phoneticPr fontId="2" type="noConversion"/>
  </si>
  <si>
    <t>영업권 및 염가매수차익</t>
    <phoneticPr fontId="2" type="noConversion"/>
  </si>
  <si>
    <t>취득 지분율</t>
    <phoneticPr fontId="4" type="noConversion"/>
  </si>
  <si>
    <t>취득금액</t>
    <phoneticPr fontId="3" type="noConversion"/>
  </si>
  <si>
    <t>01년</t>
    <phoneticPr fontId="3" type="noConversion"/>
  </si>
  <si>
    <t>02년</t>
    <phoneticPr fontId="3" type="noConversion"/>
  </si>
  <si>
    <t>이익잉여금</t>
    <phoneticPr fontId="3" type="noConversion"/>
  </si>
  <si>
    <t>지배기업</t>
    <phoneticPr fontId="4" type="noConversion"/>
  </si>
  <si>
    <t>비지배지분</t>
    <phoneticPr fontId="4" type="noConversion"/>
  </si>
  <si>
    <t>●</t>
    <phoneticPr fontId="3" type="noConversion"/>
  </si>
  <si>
    <t>해설</t>
    <phoneticPr fontId="3" type="noConversion"/>
  </si>
  <si>
    <t>배당</t>
    <phoneticPr fontId="2" type="noConversion"/>
  </si>
  <si>
    <t>NI 지분액</t>
    <phoneticPr fontId="2" type="noConversion"/>
  </si>
  <si>
    <t>순자산
지분액</t>
    <phoneticPr fontId="2" type="noConversion"/>
  </si>
  <si>
    <t>영업권</t>
    <phoneticPr fontId="2" type="noConversion"/>
  </si>
  <si>
    <t>지분 손익 내역</t>
    <phoneticPr fontId="4" type="noConversion"/>
  </si>
  <si>
    <t>전기이월
이익잉여금</t>
    <phoneticPr fontId="2" type="noConversion"/>
  </si>
  <si>
    <t>이익잉여금(S)</t>
    <phoneticPr fontId="3" type="noConversion"/>
  </si>
  <si>
    <t>비지배지분</t>
    <phoneticPr fontId="3" type="noConversion"/>
  </si>
  <si>
    <t>별도재무제표상 장부금액 제거 (보고시점 기준)</t>
    <phoneticPr fontId="3" type="noConversion"/>
  </si>
  <si>
    <t>이익잉여금</t>
  </si>
  <si>
    <t>비지배지분</t>
  </si>
  <si>
    <t>이익잉여금</t>
    <phoneticPr fontId="2" type="noConversion"/>
  </si>
  <si>
    <t>연결당기순이익</t>
    <phoneticPr fontId="3" type="noConversion"/>
  </si>
  <si>
    <t>비지배주주에 대한 배당</t>
    <phoneticPr fontId="4" type="noConversion"/>
  </si>
  <si>
    <t>비지배지분 순이익</t>
    <phoneticPr fontId="3" type="noConversion"/>
  </si>
  <si>
    <t>따라서, 종속기업의 별도재무제표에 반영되지 아니한 공정가치와 장부금액과의 차액은 연결조정을 통하여 반영되며 상각 및 처분에 따른 사후 관리가 필요함</t>
    <phoneticPr fontId="2" type="noConversion"/>
  </si>
  <si>
    <t>공정가치와 장부금액과의 차액(=FV차액)의 조정</t>
    <phoneticPr fontId="2" type="noConversion"/>
  </si>
  <si>
    <t>Case 2</t>
  </si>
  <si>
    <t>Case 3</t>
  </si>
  <si>
    <t>연결재무상태표</t>
    <phoneticPr fontId="3" type="noConversion"/>
  </si>
  <si>
    <t>이익잉여금(염가매수차익)</t>
    <phoneticPr fontId="4" type="noConversion"/>
  </si>
  <si>
    <t>Case 2</t>
    <phoneticPr fontId="3" type="noConversion"/>
  </si>
  <si>
    <t>Case 3</t>
    <phoneticPr fontId="3" type="noConversion"/>
  </si>
  <si>
    <t>염가매수차익은 일시에 당기손익에 반영됨(본 사례는 연결재무상태표를 작성하는 것이므로 이익잉여금으로 계정을 표시함)</t>
    <phoneticPr fontId="4" type="noConversion"/>
  </si>
  <si>
    <t>영업권은 취득금액이 순자산공정가치 지분액 보다 큰 경우에 발생하며, 발생요인은 종속기업의 동종업종보다 초과 이익 창출능력 및 지배기업과의 시너지 효과 등이 고려되어 산정됨</t>
    <phoneticPr fontId="2" type="noConversion"/>
  </si>
  <si>
    <t>따라서, 종속기업의 별도재무제표에 반영되지 아니한 공정가치와 장부금액과의 차액은 연결조정을 통하여 반영됨</t>
    <phoneticPr fontId="2" type="noConversion"/>
  </si>
  <si>
    <t>염가매수차익은 취득금액이 순자산공정가치 지분액 보다 작을 경우에 발생하며, M&amp;A 시장의 일시적인 불균형(IMF 및 금융위기 등) 상황에서 주로 이루어짐</t>
    <phoneticPr fontId="4" type="noConversion"/>
  </si>
  <si>
    <t>지배기업</t>
    <phoneticPr fontId="4" type="noConversion"/>
  </si>
  <si>
    <t>비지배지분</t>
    <phoneticPr fontId="4" type="noConversion"/>
  </si>
  <si>
    <t>영업권</t>
    <phoneticPr fontId="2" type="noConversion"/>
  </si>
  <si>
    <t>Ⅰ</t>
    <phoneticPr fontId="4" type="noConversion"/>
  </si>
  <si>
    <t>분석</t>
    <phoneticPr fontId="4" type="noConversion"/>
  </si>
  <si>
    <t>순자산 지분액</t>
    <phoneticPr fontId="4" type="noConversion"/>
  </si>
  <si>
    <t>순자산조정</t>
    <phoneticPr fontId="4" type="noConversion"/>
  </si>
  <si>
    <t>지배기업 
별도재무제표 
당기순이익</t>
    <phoneticPr fontId="2" type="noConversion"/>
  </si>
  <si>
    <t>종속기업 
별도재무제표 
당기순이익</t>
    <phoneticPr fontId="2" type="noConversion"/>
  </si>
  <si>
    <t>FV차액 변동</t>
    <phoneticPr fontId="4" type="noConversion"/>
  </si>
  <si>
    <t>(1) 연결당기순이익의 산출 및 배부과정</t>
    <phoneticPr fontId="3" type="noConversion"/>
  </si>
  <si>
    <t>지배기업 
별도재무제표 
당기순이익</t>
    <phoneticPr fontId="2" type="noConversion"/>
  </si>
  <si>
    <t>배당금수익</t>
    <phoneticPr fontId="2" type="noConversion"/>
  </si>
  <si>
    <t>연결당기순이익</t>
    <phoneticPr fontId="2" type="noConversion"/>
  </si>
  <si>
    <t>FV차액변동</t>
    <phoneticPr fontId="4" type="noConversion"/>
  </si>
  <si>
    <t>영업권 손상</t>
    <phoneticPr fontId="2" type="noConversion"/>
  </si>
  <si>
    <t>종속기업 
별도재무제표 
당기순이익</t>
    <phoneticPr fontId="2" type="noConversion"/>
  </si>
  <si>
    <t>(단순합산)</t>
    <phoneticPr fontId="2" type="noConversion"/>
  </si>
  <si>
    <t>(연결조정)</t>
    <phoneticPr fontId="4" type="noConversion"/>
  </si>
  <si>
    <t>(연결재무제표)</t>
    <phoneticPr fontId="2" type="noConversion"/>
  </si>
  <si>
    <t>비지배지분 평가액: 비지배지분 내역에서 Pick-up</t>
    <phoneticPr fontId="3" type="noConversion"/>
  </si>
  <si>
    <t>지배력획득시 발생한 영업권 및 FV차액: 영업권은 지배기업 내역에서 Pick-up, FV차액은 지배기업 및 비지배지분 내역에서 각각 Pick-up</t>
    <phoneticPr fontId="3" type="noConversion"/>
  </si>
  <si>
    <t>취득시</t>
    <phoneticPr fontId="4" type="noConversion"/>
  </si>
  <si>
    <t>취득시</t>
    <phoneticPr fontId="4" type="noConversion"/>
  </si>
  <si>
    <t>변동금액</t>
    <phoneticPr fontId="4" type="noConversion"/>
  </si>
  <si>
    <t>자산손상
(영업권)</t>
    <phoneticPr fontId="2" type="noConversion"/>
  </si>
  <si>
    <t>처분이익
(FV차액)</t>
    <phoneticPr fontId="2" type="noConversion"/>
  </si>
  <si>
    <t>S 지분이익은 P가 S주식을 보유함으로 인식된 당기 지분이익이며, 종속기업에 대한 지분법손익과 동일한 금액임</t>
    <phoneticPr fontId="4" type="noConversion"/>
  </si>
  <si>
    <t>비지배지분이익은 종속기업의 비지배주주가 지분을 보유함으로 인식하는 당기 지분법손익임</t>
    <phoneticPr fontId="4" type="noConversion"/>
  </si>
  <si>
    <t>연결당기순이익</t>
    <phoneticPr fontId="3" type="noConversion"/>
  </si>
  <si>
    <t>연결당기순이익의 검증</t>
    <phoneticPr fontId="3" type="noConversion"/>
  </si>
  <si>
    <t>지배기업 소유주지분</t>
    <phoneticPr fontId="3" type="noConversion"/>
  </si>
  <si>
    <t xml:space="preserve">비지배지분 </t>
    <phoneticPr fontId="3" type="noConversion"/>
  </si>
  <si>
    <t>장부금액과 공정가치에 차이가 있는 자산부채(=FV차액)는 공정가치로 조정하고 그  차액은 연결조정에 반영함</t>
    <phoneticPr fontId="2" type="noConversion"/>
  </si>
  <si>
    <t>자산의 공정가치에서 부채의 공정가치를 차감한 금액이 순자산 공정가치이며, 실무상 순자산 장부금액(= 자본총계)에서 FV차액을 가감하여 산출함</t>
    <phoneticPr fontId="4" type="noConversion"/>
  </si>
  <si>
    <t>순자산 분석</t>
    <phoneticPr fontId="4" type="noConversion"/>
  </si>
  <si>
    <t>취득</t>
    <phoneticPr fontId="4" type="noConversion"/>
  </si>
  <si>
    <t>종속기업의 순자산 공정가치(=자산의 공정가치 - 부채의 공정가치 = 순자산 장부금액 + FV차액)에 대한 지분액과 취득금액과의 차액을 영업권 또는 염가매수차익으로 처리함</t>
    <phoneticPr fontId="2" type="noConversion"/>
  </si>
  <si>
    <t>영업권은 취득금액이 순자산공정가치 지분액 보다 큰 경우에 발생하며</t>
    <phoneticPr fontId="2" type="noConversion"/>
  </si>
  <si>
    <t>, 발생요인은 종속기업의 동종업종보다 초과 이익 창출능력 및 지배기업과의 시너지 효과 등이 고려되어 산정되며, 매보고기간말에 자산성에 대한 감액평가절차를 수행함</t>
    <phoneticPr fontId="2" type="noConversion"/>
  </si>
  <si>
    <t xml:space="preserve">영업권에 대한 평가증액은 인정되지 아니하며, 감액된 영업권은 추후 영업환경이 개선되더라도 환입하지 아니함. </t>
    <phoneticPr fontId="2" type="noConversion"/>
  </si>
  <si>
    <t>그 이유는 감액 이후 기업가치의 상승으로 인한 영업권 가치의 상승은 종전의 영업권 가치의 회복이 아닌 다른 이유(경영전략, 마케딩 전략의 성공등) 때문이라고 해석하기 때문임</t>
    <phoneticPr fontId="2" type="noConversion"/>
  </si>
  <si>
    <t>한편, 염가매수차익은 일시에 당기손익으로 반영함</t>
    <phoneticPr fontId="2" type="noConversion"/>
  </si>
  <si>
    <t>지배기업(P)</t>
    <phoneticPr fontId="3" type="noConversion"/>
  </si>
  <si>
    <t>종속기업(S)</t>
    <phoneticPr fontId="3" type="noConversion"/>
  </si>
  <si>
    <t>지배력획득일 시점에 존재한 자산부채의 장부금액과 공정가치의 차이는, 종속기업이 해당 자산을 외부에 매각하거나 상각함으로써 소멸됨</t>
    <phoneticPr fontId="4" type="noConversion"/>
  </si>
  <si>
    <t>FV차액에 대한 권리는 지배기업 및 비지배주주에 지분율에 따라 귀속되며, 상각이나 처분을 통한 조정금액도 지분율에 따라 안분되어야 함</t>
    <phoneticPr fontId="4" type="noConversion"/>
  </si>
  <si>
    <t>지배력획득일 시점 및 01년도 종속기업 별도재무제표에서는 유형자산의 공정가치와 장부금액의 차이가 반영되어 있지 아니하므로 과소계상된 동 차액을 조정하여야 하며,</t>
    <phoneticPr fontId="4" type="noConversion"/>
  </si>
  <si>
    <t>02년도 종속기업 별도재무제표에서는 동 유형자산에 대한 처분손익을 장부금액 기준으로 인식하여 연결실체 관점보다 15,000원 과대 계상하고 있으므로 조정되어야 함</t>
    <phoneticPr fontId="4" type="noConversion"/>
  </si>
  <si>
    <t>한편, FV차액의 변동으로 인한 손익(처분손익)은 기말 FV차액의 잔액에서 기초 FV차액의 잔액을 차감함으로써 산정할 수 있음</t>
    <phoneticPr fontId="4" type="noConversion"/>
  </si>
  <si>
    <t>지분율</t>
    <phoneticPr fontId="2" type="noConversion"/>
  </si>
  <si>
    <t>당기순이익</t>
    <phoneticPr fontId="2" type="noConversion"/>
  </si>
  <si>
    <t>수익</t>
    <phoneticPr fontId="2" type="noConversion"/>
  </si>
  <si>
    <t>비용</t>
    <phoneticPr fontId="2" type="noConversion"/>
  </si>
  <si>
    <t>연결조정</t>
    <phoneticPr fontId="2" type="noConversion"/>
  </si>
  <si>
    <t>자본금</t>
    <phoneticPr fontId="2" type="noConversion"/>
  </si>
  <si>
    <t>단순합산</t>
    <phoneticPr fontId="2" type="noConversion"/>
  </si>
  <si>
    <t>연결조정</t>
    <phoneticPr fontId="2" type="noConversion"/>
  </si>
  <si>
    <t>차변</t>
    <phoneticPr fontId="2" type="noConversion"/>
  </si>
  <si>
    <t>대변</t>
    <phoneticPr fontId="2" type="noConversion"/>
  </si>
  <si>
    <t>자산계</t>
    <phoneticPr fontId="2" type="noConversion"/>
  </si>
  <si>
    <t>주식S</t>
    <phoneticPr fontId="2" type="noConversion"/>
  </si>
  <si>
    <t>지배기업(P)</t>
    <phoneticPr fontId="2" type="noConversion"/>
  </si>
  <si>
    <t>종속기업(S)</t>
    <phoneticPr fontId="2" type="noConversion"/>
  </si>
  <si>
    <t>지분율</t>
    <phoneticPr fontId="2" type="noConversion"/>
  </si>
  <si>
    <t>취득금액</t>
    <phoneticPr fontId="4" type="noConversion"/>
  </si>
  <si>
    <t>요약 별도재무제표</t>
    <phoneticPr fontId="2" type="noConversion"/>
  </si>
  <si>
    <t>기타자산</t>
  </si>
  <si>
    <t>기타자산</t>
    <phoneticPr fontId="2" type="noConversion"/>
  </si>
  <si>
    <t>이익잉여금</t>
    <phoneticPr fontId="2" type="noConversion"/>
  </si>
  <si>
    <t>자본계</t>
    <phoneticPr fontId="4" type="noConversion"/>
  </si>
  <si>
    <t>자산계</t>
  </si>
  <si>
    <t>자산계</t>
    <phoneticPr fontId="4" type="noConversion"/>
  </si>
  <si>
    <t>당기순이익</t>
    <phoneticPr fontId="2" type="noConversion"/>
  </si>
  <si>
    <t>취득금액</t>
    <phoneticPr fontId="4" type="noConversion"/>
  </si>
  <si>
    <t>NI 지분액</t>
    <phoneticPr fontId="4" type="noConversion"/>
  </si>
  <si>
    <t>전기이월
이익잉여금</t>
    <phoneticPr fontId="4" type="noConversion"/>
  </si>
  <si>
    <t>01년</t>
    <phoneticPr fontId="4" type="noConversion"/>
  </si>
  <si>
    <t>순자산
지분액</t>
    <phoneticPr fontId="4" type="noConversion"/>
  </si>
  <si>
    <t>영업권</t>
  </si>
  <si>
    <t>영업권</t>
    <phoneticPr fontId="4" type="noConversion"/>
  </si>
  <si>
    <t>이익잉여금</t>
    <phoneticPr fontId="2" type="noConversion"/>
  </si>
  <si>
    <t>자본계</t>
    <phoneticPr fontId="2" type="noConversion"/>
  </si>
  <si>
    <t>지배기업</t>
    <phoneticPr fontId="2" type="noConversion"/>
  </si>
  <si>
    <t>종속기업</t>
    <phoneticPr fontId="2" type="noConversion"/>
  </si>
  <si>
    <t>별도재무제표</t>
    <phoneticPr fontId="2" type="noConversion"/>
  </si>
  <si>
    <t>연결
재무제표</t>
    <phoneticPr fontId="2" type="noConversion"/>
  </si>
  <si>
    <t xml:space="preserve">지배기업 </t>
    <phoneticPr fontId="4" type="noConversion"/>
  </si>
  <si>
    <t>종속기업 순자산</t>
    <phoneticPr fontId="4" type="noConversion"/>
  </si>
  <si>
    <t>비지배지분은 순자산 공정가치에 비례한다고 가정하였으므로 비지배지분에 대한 영업권은 발생하지 아니함</t>
    <phoneticPr fontId="4" type="noConversion"/>
  </si>
  <si>
    <t>따라서, 다음과 같은 관계가 성립됨</t>
    <phoneticPr fontId="4" type="noConversion"/>
  </si>
  <si>
    <t>지배기업 취득금액 + 비지배지분 취득금액 = (지배기업의 종속기업 순자산 지분액 + 영업권) + (비지배주주의 종속기업 순자산 지분액)</t>
    <phoneticPr fontId="4" type="noConversion"/>
  </si>
  <si>
    <t xml:space="preserve"> = (지배기업의 종속기업 순자산 지분액 +비지배주주의 종속기업 순자산 지분액) + 지배기업의 영업권</t>
    <phoneticPr fontId="4" type="noConversion"/>
  </si>
  <si>
    <t>지분율</t>
    <phoneticPr fontId="4" type="noConversion"/>
  </si>
  <si>
    <t>지분액</t>
    <phoneticPr fontId="4" type="noConversion"/>
  </si>
  <si>
    <t>좌우의 식을 변경하면 다음과 같음</t>
    <phoneticPr fontId="4" type="noConversion"/>
  </si>
  <si>
    <t xml:space="preserve">종속기업 순자산 + 영업권 = 지배기업 취득금액(주식 S) + 비지배지분 </t>
    <phoneticPr fontId="4" type="noConversion"/>
  </si>
  <si>
    <t>단순합산</t>
    <phoneticPr fontId="2" type="noConversion"/>
  </si>
  <si>
    <t>연결재무제표</t>
    <phoneticPr fontId="2" type="noConversion"/>
  </si>
  <si>
    <t>이익잉여금</t>
    <phoneticPr fontId="2" type="noConversion"/>
  </si>
  <si>
    <t>기타자산</t>
    <phoneticPr fontId="4" type="noConversion"/>
  </si>
  <si>
    <t>비지배지분</t>
    <phoneticPr fontId="4" type="noConversion"/>
  </si>
  <si>
    <t>증가</t>
    <phoneticPr fontId="4" type="noConversion"/>
  </si>
  <si>
    <t>(지배기업 취득금액 + 지분증가액) + (비지배지분 취득금액 + 지분증가액) = (지배기업의 종속기업 순자산 지분액 + 영업권) + (비지배주주의 종속기업 순자산 지분액)</t>
    <phoneticPr fontId="4" type="noConversion"/>
  </si>
  <si>
    <t xml:space="preserve">종속기업 순자산 + 영업권 = (지배기업 취득금액(주식 S) + 지분증가액) + 비지배지분의 보고일 현재 금액 </t>
    <phoneticPr fontId="4" type="noConversion"/>
  </si>
  <si>
    <t>상기식에서 지배기업의 지분 증가액은 누적 지분 평가를 통하여 파악됨. 상기의 사례는 종속기업의 순이익에 대한 지배기업의 지분으로 인한 이익잉여금 증가액임</t>
    <phoneticPr fontId="4" type="noConversion"/>
  </si>
  <si>
    <t>또한, 비지배지분의 보고일 현재 금액은 비지배지분 장부금액 검증 내역에서 파악됨</t>
    <phoneticPr fontId="4" type="noConversion"/>
  </si>
  <si>
    <t>당기 종속기업의 당기순이익 지분액과 전기이월이익잉여금이 보고기준일 현재 종속기업으로 인한 지배기업의 이익잉여금 증가액임</t>
    <phoneticPr fontId="4" type="noConversion"/>
  </si>
  <si>
    <t>순자산 분석</t>
  </si>
  <si>
    <t>순자산 분석</t>
    <phoneticPr fontId="2" type="noConversion"/>
  </si>
  <si>
    <t>종속기업의 순자산에 대한 지분액 분석</t>
    <phoneticPr fontId="4" type="noConversion"/>
  </si>
  <si>
    <t>비지배지분</t>
    <phoneticPr fontId="4" type="noConversion"/>
  </si>
  <si>
    <t>종속기업 순자산</t>
    <phoneticPr fontId="4" type="noConversion"/>
  </si>
  <si>
    <t>한편, 지배기업은 종속기업 순자산에 대한 지분 금액 보다 더 많은 금액을 지급하였는데, 그 이유는 종속기업으로부터 초과수익력 또는 경영권 Premium 등으로 인한 영업권임</t>
    <phoneticPr fontId="4" type="noConversion"/>
  </si>
  <si>
    <t>01년말</t>
    <phoneticPr fontId="4" type="noConversion"/>
  </si>
  <si>
    <t>취득시</t>
    <phoneticPr fontId="4" type="noConversion"/>
  </si>
  <si>
    <t>손익계산서</t>
    <phoneticPr fontId="2" type="noConversion"/>
  </si>
  <si>
    <t>당기순이익</t>
    <phoneticPr fontId="2" type="noConversion"/>
  </si>
  <si>
    <t>이익잉여금</t>
    <phoneticPr fontId="2" type="noConversion"/>
  </si>
  <si>
    <t>이익잉여금</t>
    <phoneticPr fontId="2" type="noConversion"/>
  </si>
  <si>
    <t>비지배지분</t>
    <phoneticPr fontId="2" type="noConversion"/>
  </si>
  <si>
    <t>비지배지분</t>
    <phoneticPr fontId="4" type="noConversion"/>
  </si>
  <si>
    <t>(1) 공정가치: 활성거래시장가격에 기초하여 취득일의 비지배지분의 공정가치 측정, 또는 다른 평가기법</t>
    <phoneticPr fontId="4" type="noConversion"/>
  </si>
  <si>
    <t>지배기업과 비지배지분의 주당 공정가치는 다를 수 있다. 주요한 차이는 지배력 프리미엄이나, 지배력의 결여에 따른 할인에 기인한 것임</t>
    <phoneticPr fontId="4" type="noConversion"/>
  </si>
  <si>
    <t>비지배지분은 공정가치나 식별가능한 순자산의 비지배지분의 비례지분으로 측정함(제1103호 문단 19, B44-45)</t>
    <phoneticPr fontId="4" type="noConversion"/>
  </si>
  <si>
    <t>모든 사업결합에서 취득자는 취득일에 피취득자에 대한 비지배지분의 요소가 현재의 지분이며, 청산 시 보유자에게 기업 순자산의 비례적 몫에 대하여 권리를 부여하고 있는 경우</t>
    <phoneticPr fontId="4" type="noConversion"/>
  </si>
  <si>
    <t>만약, 청산시 보유자에게 기업 순자산의 비례적 몫에 대한 권리를 부여하지 아니할 경우에는 공정가치로 평가하여야 함(제1103호 IE44 적용사례)</t>
    <phoneticPr fontId="4" type="noConversion"/>
  </si>
  <si>
    <t>취득</t>
    <phoneticPr fontId="2" type="noConversion"/>
  </si>
  <si>
    <t>01년</t>
    <phoneticPr fontId="2" type="noConversion"/>
  </si>
  <si>
    <t>취득금액의 구성내역</t>
    <phoneticPr fontId="3" type="noConversion"/>
  </si>
  <si>
    <t>순자산 지분액</t>
    <phoneticPr fontId="4" type="noConversion"/>
  </si>
  <si>
    <t>Ⅰ</t>
    <phoneticPr fontId="4" type="noConversion"/>
  </si>
  <si>
    <t>분석</t>
    <phoneticPr fontId="4" type="noConversion"/>
  </si>
  <si>
    <t>Ⅱ</t>
    <phoneticPr fontId="4" type="noConversion"/>
  </si>
  <si>
    <t>재무상태표</t>
    <phoneticPr fontId="2" type="noConversion"/>
  </si>
  <si>
    <t>●</t>
    <phoneticPr fontId="4" type="noConversion"/>
  </si>
  <si>
    <t>Points</t>
    <phoneticPr fontId="4" type="noConversion"/>
  </si>
  <si>
    <t>취득금액의 구성내역</t>
    <phoneticPr fontId="3" type="noConversion"/>
  </si>
  <si>
    <t>Ⅰ</t>
    <phoneticPr fontId="4" type="noConversion"/>
  </si>
  <si>
    <t>분석</t>
    <phoneticPr fontId="4" type="noConversion"/>
  </si>
  <si>
    <t>(1) 지배기업</t>
    <phoneticPr fontId="2" type="noConversion"/>
  </si>
  <si>
    <t>단순합산</t>
    <phoneticPr fontId="3" type="noConversion"/>
  </si>
  <si>
    <t>Ⅱ</t>
    <phoneticPr fontId="3" type="noConversion"/>
  </si>
  <si>
    <t>Ⅱ</t>
    <phoneticPr fontId="4" type="noConversion"/>
  </si>
  <si>
    <t>P사 별도재무제표 순이익</t>
    <phoneticPr fontId="3" type="noConversion"/>
  </si>
  <si>
    <t>P사 별도재무제표 배당금수익</t>
    <phoneticPr fontId="4" type="noConversion"/>
  </si>
  <si>
    <t>요약 별도재무제표(01년초)</t>
    <phoneticPr fontId="3" type="noConversion"/>
  </si>
  <si>
    <t>토지 FV차액</t>
    <phoneticPr fontId="4" type="noConversion"/>
  </si>
  <si>
    <t>(2) S사 비지배주주</t>
    <phoneticPr fontId="2" type="noConversion"/>
  </si>
  <si>
    <t>P사의 별도재무제표 순이익</t>
    <phoneticPr fontId="3" type="noConversion"/>
  </si>
  <si>
    <t>Ⅲ</t>
    <phoneticPr fontId="3" type="noConversion"/>
  </si>
  <si>
    <t>01년</t>
    <phoneticPr fontId="4" type="noConversion"/>
  </si>
  <si>
    <t>종속기업
배당</t>
    <phoneticPr fontId="4" type="noConversion"/>
  </si>
  <si>
    <t>비지배주주에 대한 배당</t>
    <phoneticPr fontId="4" type="noConversion"/>
  </si>
  <si>
    <t>P사의 별도재무제표 배당금수익</t>
    <phoneticPr fontId="4" type="noConversion"/>
  </si>
  <si>
    <t>합계</t>
    <phoneticPr fontId="4" type="noConversion"/>
  </si>
  <si>
    <t>계정과목</t>
    <phoneticPr fontId="2" type="noConversion"/>
  </si>
  <si>
    <t>지분율</t>
    <phoneticPr fontId="4" type="noConversion"/>
  </si>
  <si>
    <t>취득금액</t>
    <phoneticPr fontId="4" type="noConversion"/>
  </si>
  <si>
    <t xml:space="preserve">[요구사항] </t>
    <phoneticPr fontId="3" type="noConversion"/>
  </si>
  <si>
    <t>Ⅲ</t>
    <phoneticPr fontId="4" type="noConversion"/>
  </si>
  <si>
    <t>취득금액의 변동</t>
    <phoneticPr fontId="4" type="noConversion"/>
  </si>
  <si>
    <t>영업권</t>
    <phoneticPr fontId="4" type="noConversion"/>
  </si>
  <si>
    <t>Case 1</t>
    <phoneticPr fontId="4" type="noConversion"/>
  </si>
  <si>
    <t>Case 2</t>
    <phoneticPr fontId="4" type="noConversion"/>
  </si>
  <si>
    <t>유형자산</t>
    <phoneticPr fontId="2" type="noConversion"/>
  </si>
  <si>
    <t>Ⅳ</t>
    <phoneticPr fontId="4" type="noConversion"/>
  </si>
  <si>
    <t>누적 지분 평가</t>
    <phoneticPr fontId="4" type="noConversion"/>
  </si>
  <si>
    <t>누적 지분 평가</t>
    <phoneticPr fontId="4" type="noConversion"/>
  </si>
  <si>
    <t>02년</t>
    <phoneticPr fontId="3" type="noConversion"/>
  </si>
  <si>
    <t>01년</t>
    <phoneticPr fontId="3" type="noConversion"/>
  </si>
  <si>
    <t>02년</t>
    <phoneticPr fontId="3" type="noConversion"/>
  </si>
  <si>
    <t>금액</t>
    <phoneticPr fontId="4" type="noConversion"/>
  </si>
  <si>
    <t>S사 배당</t>
    <phoneticPr fontId="4" type="noConversion"/>
  </si>
  <si>
    <t>공정가치 차액</t>
    <phoneticPr fontId="4" type="noConversion"/>
  </si>
  <si>
    <t xml:space="preserve">공정가치 차액 </t>
    <phoneticPr fontId="4" type="noConversion"/>
  </si>
  <si>
    <t>유형자산(FV)</t>
    <phoneticPr fontId="3" type="noConversion"/>
  </si>
  <si>
    <t>비용(영업권)</t>
    <phoneticPr fontId="3" type="noConversion"/>
  </si>
  <si>
    <t>수익(배당금)</t>
    <phoneticPr fontId="3" type="noConversion"/>
  </si>
  <si>
    <t>공정가치 차액</t>
    <phoneticPr fontId="4" type="noConversion"/>
  </si>
  <si>
    <t>토지
(FV차액)</t>
    <phoneticPr fontId="2" type="noConversion"/>
  </si>
  <si>
    <t>처분이익
(FV차액)</t>
    <phoneticPr fontId="2" type="noConversion"/>
  </si>
  <si>
    <t>지배력 획득일 후 연결재무제표 (2)</t>
    <phoneticPr fontId="2" type="noConversion"/>
  </si>
  <si>
    <t>지배력 획득일 후 연결재무제표 (1)</t>
    <phoneticPr fontId="2" type="noConversion"/>
  </si>
  <si>
    <t xml:space="preserve">유형자산 FV차액 </t>
    <phoneticPr fontId="4" type="noConversion"/>
  </si>
  <si>
    <t>P사의 S사 누적 지분 평가</t>
    <phoneticPr fontId="2" type="noConversion"/>
  </si>
  <si>
    <t>S사 비지배주주의 누적 지분 평가</t>
    <phoneticPr fontId="2" type="noConversion"/>
  </si>
  <si>
    <t>영업권
손상</t>
    <phoneticPr fontId="2" type="noConversion"/>
  </si>
  <si>
    <t>수익(배당금)</t>
    <phoneticPr fontId="3" type="noConversion"/>
  </si>
  <si>
    <t>S사 지분 이익</t>
    <phoneticPr fontId="4" type="noConversion"/>
  </si>
  <si>
    <t>지배기업의 취득금액이 81,000원(Case 1) 또는 60,000원(Case 2)일 경우, 연결재무제표에 미치는 영향에 대하여 논하시오.</t>
    <phoneticPr fontId="4" type="noConversion"/>
  </si>
  <si>
    <t>지배기업 지분</t>
    <phoneticPr fontId="4" type="noConversion"/>
  </si>
  <si>
    <t>비지배주주 지분</t>
    <phoneticPr fontId="4" type="noConversion"/>
  </si>
  <si>
    <t>유형자산
(FV차액)</t>
    <phoneticPr fontId="2" type="noConversion"/>
  </si>
  <si>
    <t xml:space="preserve">지배력 획득 시점의 연결재무제표를 작성하시오. </t>
    <phoneticPr fontId="4" type="noConversion"/>
  </si>
  <si>
    <t>02년</t>
    <phoneticPr fontId="3" type="noConversion"/>
  </si>
  <si>
    <t>연결재무제표 작성 원리</t>
    <phoneticPr fontId="2" type="noConversion"/>
  </si>
  <si>
    <t>지배력 획득 시점의 연결재무제표</t>
    <phoneticPr fontId="2" type="noConversion"/>
  </si>
  <si>
    <t>종합 사례</t>
    <phoneticPr fontId="2" type="noConversion"/>
  </si>
  <si>
    <t>비지배지분 이익</t>
    <phoneticPr fontId="3" type="noConversion"/>
  </si>
  <si>
    <t>연결정산표(참고사항)</t>
    <phoneticPr fontId="4" type="noConversion"/>
  </si>
  <si>
    <t>연결정산표(01년, 참고사항)</t>
    <phoneticPr fontId="4" type="noConversion"/>
  </si>
  <si>
    <t>P사는 S사 주식을 01년초에 다음과 같이 취득함.</t>
    <phoneticPr fontId="4" type="noConversion"/>
  </si>
  <si>
    <t>비지배지분은 식별 가능한 순자산 공정가치에 비례하여 인식함.</t>
    <phoneticPr fontId="4" type="noConversion"/>
  </si>
  <si>
    <t>한편, 지배력 획득일 현재 S사의 자산ㆍ부채 장부금액과 공정가치는 모두 일치함.</t>
    <phoneticPr fontId="4" type="noConversion"/>
  </si>
  <si>
    <t>01년 S사의 배당은 5,000원임.</t>
    <phoneticPr fontId="4" type="noConversion"/>
  </si>
  <si>
    <t>[요구사항] 지배력 획득 시점과 01년의 연결재무제표를 작성하시오.</t>
    <phoneticPr fontId="3" type="noConversion"/>
  </si>
  <si>
    <t>P사는 S사 주식을 01년초 다음과 같이 취득함.</t>
    <phoneticPr fontId="4" type="noConversion"/>
  </si>
  <si>
    <t>비지배지분은 식별가능한 순자산 공정가치에 비례하여 인식함.</t>
    <phoneticPr fontId="4" type="noConversion"/>
  </si>
  <si>
    <t>한편, 지배력 획득일 현재 S사의 자산ㆍ부채 장부금액과 공정가치 차이는 다음과 같음.</t>
    <phoneticPr fontId="4" type="noConversion"/>
  </si>
  <si>
    <t>[요구사항] 지배력 획득 시점과 01년 및 02년의 연결재무제표를 작성하시오.</t>
    <phoneticPr fontId="3" type="noConversion"/>
  </si>
  <si>
    <t>P사는 S사 주식을 01년초에 다음과 같이 취득함.</t>
    <phoneticPr fontId="3" type="noConversion"/>
  </si>
  <si>
    <t>P사는 S사 주식을 01년초 다음과 같이 취득함.</t>
    <phoneticPr fontId="3" type="noConversion"/>
  </si>
  <si>
    <t>한편, 지배력 획득일 현재 S사의 자산ㆍ부채 장부금액과 공정가치의 차이는 다음과 같음.</t>
    <phoneticPr fontId="4" type="noConversion"/>
  </si>
  <si>
    <t>01년과 02년말 현재 영업권의 가치는 다음과 같이 평가됨.</t>
    <phoneticPr fontId="4" type="noConversion"/>
  </si>
  <si>
    <t>유형자산(토지)</t>
    <phoneticPr fontId="4" type="noConversion"/>
  </si>
  <si>
    <t>비지배지분은 식별 가능한 순자산 공정가치에 비례하여 인식함.</t>
    <phoneticPr fontId="3" type="noConversion"/>
  </si>
  <si>
    <t>상기 토지는 02년 중 외부판매되어 S사는 20,000원의 처분이익을 인식함.</t>
    <phoneticPr fontId="4" type="noConversion"/>
  </si>
  <si>
    <t>01년과 02년말 영업권의 가치는 다음과 같이 평가됨.</t>
    <phoneticPr fontId="4" type="noConversion"/>
  </si>
  <si>
    <t>유형자산(토지)</t>
    <phoneticPr fontId="3" type="noConversion"/>
  </si>
  <si>
    <t>P사 별도재무제표상 순이익</t>
    <phoneticPr fontId="3" type="noConversion"/>
  </si>
  <si>
    <t>P사 별도재무제표상 배당금수익</t>
    <phoneticPr fontId="4" type="noConversion"/>
  </si>
  <si>
    <t>배당금</t>
    <phoneticPr fontId="4" type="noConversion"/>
  </si>
  <si>
    <t>유형자산(토지)</t>
    <phoneticPr fontId="4" type="noConversion"/>
  </si>
  <si>
    <t>지분액 
합계</t>
    <phoneticPr fontId="4" type="noConversion"/>
  </si>
  <si>
    <t>지분액
합계</t>
  </si>
  <si>
    <t>지분액
합계</t>
    <phoneticPr fontId="2" type="noConversion"/>
  </si>
  <si>
    <t>지분액
합계</t>
    <phoneticPr fontId="4" type="noConversion"/>
  </si>
  <si>
    <t>Ⅲ</t>
    <phoneticPr fontId="3" type="noConversion"/>
  </si>
  <si>
    <t>기말 순자산 + FV차액 + 영업권 = 취득금액 + 누적 지분 평가액 + 비지배지분</t>
    <phoneticPr fontId="3" type="noConversion"/>
  </si>
  <si>
    <t>지배기업 당기순이익 + 종속기업 당기순이익 - (배당금수익 + FV 차액) = 연결당기순이익</t>
    <phoneticPr fontId="2" type="noConversion"/>
  </si>
  <si>
    <t>비지배지분 = 종속기업 별도재무제표 당기순이익 * (1 - 지분율)</t>
    <phoneticPr fontId="2" type="noConversion"/>
  </si>
  <si>
    <t>종속기업 취득</t>
    <phoneticPr fontId="3" type="noConversion"/>
  </si>
  <si>
    <t>01년초</t>
    <phoneticPr fontId="3" type="noConversion"/>
  </si>
  <si>
    <t>종속기업 취득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</si>
</sst>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7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b/>
      <u/>
      <sz val="11"/>
      <color indexed="8"/>
      <name val="맑은 고딕"/>
      <family val="3"/>
      <charset val="129"/>
      <scheme val="minor"/>
    </font>
    <font>
      <sz val="10"/>
      <color indexed="45"/>
      <name val="맑은 고딕"/>
      <family val="3"/>
      <charset val="129"/>
      <scheme val="minor"/>
    </font>
    <font>
      <b/>
      <sz val="10"/>
      <color indexed="10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176" fontId="6" fillId="2" borderId="0" xfId="4" applyNumberFormat="1" applyFont="1" applyFill="1">
      <alignment vertical="center"/>
    </xf>
    <xf numFmtId="176" fontId="7" fillId="2" borderId="0" xfId="4" applyNumberFormat="1" applyFont="1" applyFill="1">
      <alignment vertical="center"/>
    </xf>
    <xf numFmtId="176" fontId="8" fillId="2" borderId="0" xfId="4" applyNumberFormat="1" applyFont="1" applyFill="1">
      <alignment vertical="center"/>
    </xf>
    <xf numFmtId="176" fontId="7" fillId="2" borderId="0" xfId="4" applyNumberFormat="1" applyFont="1" applyFill="1" applyAlignment="1">
      <alignment horizontal="center" vertical="center"/>
    </xf>
    <xf numFmtId="9" fontId="7" fillId="2" borderId="0" xfId="3" applyFont="1" applyFill="1">
      <alignment vertical="center"/>
    </xf>
    <xf numFmtId="41" fontId="7" fillId="2" borderId="0" xfId="4" applyFont="1" applyFill="1">
      <alignment vertical="center"/>
    </xf>
    <xf numFmtId="176" fontId="7" fillId="2" borderId="0" xfId="4" applyNumberFormat="1" applyFont="1" applyFill="1" applyBorder="1">
      <alignment vertical="center"/>
    </xf>
    <xf numFmtId="176" fontId="7" fillId="2" borderId="1" xfId="4" applyNumberFormat="1" applyFont="1" applyFill="1" applyBorder="1" applyAlignment="1">
      <alignment horizontal="center" vertical="center"/>
    </xf>
    <xf numFmtId="176" fontId="7" fillId="2" borderId="1" xfId="4" applyNumberFormat="1" applyFont="1" applyFill="1" applyBorder="1">
      <alignment vertical="center"/>
    </xf>
    <xf numFmtId="176" fontId="7" fillId="2" borderId="6" xfId="4" applyNumberFormat="1" applyFont="1" applyFill="1" applyBorder="1">
      <alignment vertical="center"/>
    </xf>
    <xf numFmtId="41" fontId="7" fillId="2" borderId="1" xfId="4" applyFont="1" applyFill="1" applyBorder="1">
      <alignment vertical="center"/>
    </xf>
    <xf numFmtId="176" fontId="7" fillId="2" borderId="2" xfId="4" applyNumberFormat="1" applyFont="1" applyFill="1" applyBorder="1">
      <alignment vertical="center"/>
    </xf>
    <xf numFmtId="176" fontId="7" fillId="2" borderId="2" xfId="4" applyNumberFormat="1" applyFont="1" applyFill="1" applyBorder="1" applyAlignment="1">
      <alignment horizontal="center" vertical="center"/>
    </xf>
    <xf numFmtId="176" fontId="7" fillId="2" borderId="2" xfId="4" applyNumberFormat="1" applyFont="1" applyFill="1" applyBorder="1" applyAlignment="1">
      <alignment horizontal="center" vertical="center" wrapText="1"/>
    </xf>
    <xf numFmtId="176" fontId="9" fillId="2" borderId="2" xfId="4" applyNumberFormat="1" applyFont="1" applyFill="1" applyBorder="1" applyAlignment="1">
      <alignment horizontal="center" vertical="center" wrapText="1"/>
    </xf>
    <xf numFmtId="41" fontId="7" fillId="2" borderId="2" xfId="4" applyFont="1" applyFill="1" applyBorder="1">
      <alignment vertical="center"/>
    </xf>
    <xf numFmtId="41" fontId="7" fillId="2" borderId="0" xfId="4" applyFont="1" applyFill="1" applyBorder="1">
      <alignment vertical="center"/>
    </xf>
    <xf numFmtId="176" fontId="7" fillId="2" borderId="0" xfId="4" applyNumberFormat="1" applyFont="1" applyFill="1" applyBorder="1" applyAlignment="1">
      <alignment horizontal="center" vertical="center"/>
    </xf>
    <xf numFmtId="176" fontId="7" fillId="2" borderId="3" xfId="4" applyNumberFormat="1" applyFont="1" applyFill="1" applyBorder="1">
      <alignment vertical="center"/>
    </xf>
    <xf numFmtId="176" fontId="7" fillId="6" borderId="0" xfId="0" applyNumberFormat="1" applyFont="1" applyFill="1">
      <alignment vertical="center"/>
    </xf>
    <xf numFmtId="176" fontId="7" fillId="6" borderId="3" xfId="0" applyNumberFormat="1" applyFont="1" applyFill="1" applyBorder="1">
      <alignment vertical="center"/>
    </xf>
    <xf numFmtId="41" fontId="7" fillId="2" borderId="3" xfId="4" applyFont="1" applyFill="1" applyBorder="1">
      <alignment vertical="center"/>
    </xf>
    <xf numFmtId="176" fontId="7" fillId="2" borderId="0" xfId="0" applyNumberFormat="1" applyFont="1" applyFill="1" applyAlignment="1">
      <alignment horizontal="right" vertical="center"/>
    </xf>
    <xf numFmtId="176" fontId="10" fillId="2" borderId="3" xfId="4" applyNumberFormat="1" applyFont="1" applyFill="1" applyBorder="1">
      <alignment vertical="center"/>
    </xf>
    <xf numFmtId="176" fontId="11" fillId="2" borderId="0" xfId="4" applyNumberFormat="1" applyFont="1" applyFill="1">
      <alignment vertical="center"/>
    </xf>
    <xf numFmtId="176" fontId="12" fillId="6" borderId="0" xfId="0" applyNumberFormat="1" applyFont="1" applyFill="1">
      <alignment vertical="center"/>
    </xf>
    <xf numFmtId="176" fontId="7" fillId="2" borderId="0" xfId="0" applyNumberFormat="1" applyFont="1" applyFill="1" applyAlignment="1">
      <alignment horizontal="left" vertical="center"/>
    </xf>
    <xf numFmtId="176" fontId="10" fillId="2" borderId="0" xfId="4" applyNumberFormat="1" applyFont="1" applyFill="1">
      <alignment vertical="center"/>
    </xf>
    <xf numFmtId="176" fontId="12" fillId="5" borderId="0" xfId="0" applyNumberFormat="1" applyFont="1" applyFill="1">
      <alignment vertical="center"/>
    </xf>
    <xf numFmtId="176" fontId="7" fillId="5" borderId="3" xfId="0" applyNumberFormat="1" applyFont="1" applyFill="1" applyBorder="1">
      <alignment vertical="center"/>
    </xf>
    <xf numFmtId="176" fontId="7" fillId="5" borderId="0" xfId="0" applyNumberFormat="1" applyFont="1" applyFill="1">
      <alignment vertical="center"/>
    </xf>
    <xf numFmtId="41" fontId="10" fillId="2" borderId="0" xfId="4" applyFont="1" applyFill="1">
      <alignment vertical="center"/>
    </xf>
    <xf numFmtId="176" fontId="10" fillId="2" borderId="0" xfId="4" applyNumberFormat="1" applyFont="1" applyFill="1" applyBorder="1">
      <alignment vertical="center"/>
    </xf>
    <xf numFmtId="176" fontId="13" fillId="2" borderId="0" xfId="4" applyNumberFormat="1" applyFont="1" applyFill="1">
      <alignment vertical="center"/>
    </xf>
    <xf numFmtId="9" fontId="10" fillId="2" borderId="0" xfId="3" applyFont="1" applyFill="1">
      <alignment vertical="center"/>
    </xf>
    <xf numFmtId="9" fontId="14" fillId="2" borderId="0" xfId="3" applyFont="1" applyFill="1">
      <alignment vertical="center"/>
    </xf>
    <xf numFmtId="176" fontId="7" fillId="2" borderId="2" xfId="4" applyNumberFormat="1" applyFont="1" applyFill="1" applyBorder="1" applyAlignment="1">
      <alignment horizontal="left" vertical="center"/>
    </xf>
    <xf numFmtId="176" fontId="9" fillId="2" borderId="1" xfId="4" applyNumberFormat="1" applyFont="1" applyFill="1" applyBorder="1" applyAlignment="1">
      <alignment horizontal="center" vertical="center"/>
    </xf>
    <xf numFmtId="176" fontId="9" fillId="2" borderId="1" xfId="4" applyNumberFormat="1" applyFont="1" applyFill="1" applyBorder="1" applyAlignment="1">
      <alignment horizontal="center" vertical="center" wrapText="1"/>
    </xf>
    <xf numFmtId="176" fontId="7" fillId="2" borderId="0" xfId="4" applyNumberFormat="1" applyFont="1" applyFill="1" applyAlignment="1">
      <alignment vertical="center"/>
    </xf>
    <xf numFmtId="176" fontId="7" fillId="2" borderId="2" xfId="4" applyNumberFormat="1" applyFont="1" applyFill="1" applyBorder="1" applyAlignment="1">
      <alignment vertical="center"/>
    </xf>
    <xf numFmtId="176" fontId="7" fillId="2" borderId="5" xfId="4" applyNumberFormat="1" applyFont="1" applyFill="1" applyBorder="1" applyAlignment="1">
      <alignment vertical="center"/>
    </xf>
    <xf numFmtId="176" fontId="7" fillId="2" borderId="4" xfId="4" applyNumberFormat="1" applyFont="1" applyFill="1" applyBorder="1" applyAlignment="1">
      <alignment vertical="center"/>
    </xf>
    <xf numFmtId="176" fontId="7" fillId="2" borderId="2" xfId="4" applyNumberFormat="1" applyFont="1" applyFill="1" applyBorder="1" applyAlignment="1">
      <alignment horizontal="right" vertical="center"/>
    </xf>
    <xf numFmtId="176" fontId="7" fillId="2" borderId="5" xfId="4" applyNumberFormat="1" applyFont="1" applyFill="1" applyBorder="1" applyAlignment="1">
      <alignment horizontal="center" vertical="center"/>
    </xf>
    <xf numFmtId="176" fontId="7" fillId="2" borderId="4" xfId="4" applyNumberFormat="1" applyFont="1" applyFill="1" applyBorder="1" applyAlignment="1">
      <alignment horizontal="center" vertical="center"/>
    </xf>
    <xf numFmtId="41" fontId="7" fillId="2" borderId="2" xfId="4" applyFont="1" applyFill="1" applyBorder="1" applyAlignment="1">
      <alignment horizontal="right" vertical="center"/>
    </xf>
    <xf numFmtId="176" fontId="7" fillId="2" borderId="0" xfId="0" applyNumberFormat="1" applyFont="1" applyFill="1">
      <alignment vertical="center"/>
    </xf>
    <xf numFmtId="176" fontId="7" fillId="2" borderId="3" xfId="0" applyNumberFormat="1" applyFont="1" applyFill="1" applyBorder="1">
      <alignment vertical="center"/>
    </xf>
    <xf numFmtId="176" fontId="7" fillId="2" borderId="0" xfId="0" applyNumberFormat="1" applyFont="1" applyFill="1" applyBorder="1">
      <alignment vertical="center"/>
    </xf>
    <xf numFmtId="176" fontId="7" fillId="2" borderId="0" xfId="0" applyNumberFormat="1" applyFont="1" applyFill="1" applyBorder="1" applyAlignment="1">
      <alignment vertical="center"/>
    </xf>
    <xf numFmtId="176" fontId="7" fillId="2" borderId="0" xfId="0" applyNumberFormat="1" applyFont="1" applyFill="1" applyAlignment="1">
      <alignment horizontal="center" vertical="center"/>
    </xf>
    <xf numFmtId="176" fontId="7" fillId="2" borderId="0" xfId="0" applyNumberFormat="1" applyFont="1" applyFill="1" applyBorder="1" applyAlignment="1">
      <alignment horizontal="left" vertical="center"/>
    </xf>
    <xf numFmtId="176" fontId="7" fillId="2" borderId="0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>
      <alignment vertical="center"/>
    </xf>
    <xf numFmtId="176" fontId="7" fillId="2" borderId="7" xfId="0" applyNumberFormat="1" applyFont="1" applyFill="1" applyBorder="1">
      <alignment vertical="center"/>
    </xf>
    <xf numFmtId="0" fontId="15" fillId="2" borderId="0" xfId="4" applyNumberFormat="1" applyFont="1" applyFill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41" fontId="7" fillId="2" borderId="2" xfId="4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right" vertical="center"/>
    </xf>
    <xf numFmtId="41" fontId="7" fillId="2" borderId="4" xfId="4" applyFont="1" applyFill="1" applyBorder="1" applyAlignment="1">
      <alignment horizontal="right" vertical="center"/>
    </xf>
    <xf numFmtId="176" fontId="7" fillId="2" borderId="2" xfId="0" applyNumberFormat="1" applyFont="1" applyFill="1" applyBorder="1" applyAlignment="1">
      <alignment horizontal="right" vertical="center"/>
    </xf>
    <xf numFmtId="176" fontId="12" fillId="2" borderId="0" xfId="0" applyNumberFormat="1" applyFont="1" applyFill="1" applyBorder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3" borderId="0" xfId="0" applyNumberFormat="1" applyFont="1" applyFill="1" applyBorder="1">
      <alignment vertical="center"/>
    </xf>
    <xf numFmtId="176" fontId="7" fillId="3" borderId="0" xfId="0" applyNumberFormat="1" applyFont="1" applyFill="1">
      <alignment vertical="center"/>
    </xf>
    <xf numFmtId="176" fontId="7" fillId="4" borderId="1" xfId="0" applyNumberFormat="1" applyFont="1" applyFill="1" applyBorder="1">
      <alignment vertical="center"/>
    </xf>
    <xf numFmtId="9" fontId="7" fillId="2" borderId="0" xfId="3" applyFont="1" applyFill="1" applyBorder="1">
      <alignment vertical="center"/>
    </xf>
    <xf numFmtId="9" fontId="7" fillId="2" borderId="2" xfId="3" applyFont="1" applyFill="1" applyBorder="1">
      <alignment vertical="center"/>
    </xf>
    <xf numFmtId="176" fontId="7" fillId="2" borderId="5" xfId="4" applyNumberFormat="1" applyFont="1" applyFill="1" applyBorder="1" applyAlignment="1">
      <alignment horizontal="center" vertical="center" wrapText="1"/>
    </xf>
    <xf numFmtId="176" fontId="16" fillId="2" borderId="5" xfId="4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>
      <alignment vertical="center"/>
    </xf>
    <xf numFmtId="41" fontId="7" fillId="3" borderId="0" xfId="4" applyFont="1" applyFill="1">
      <alignment vertical="center"/>
    </xf>
    <xf numFmtId="41" fontId="7" fillId="2" borderId="0" xfId="4" applyFont="1" applyFill="1" applyBorder="1" applyAlignment="1">
      <alignment horizontal="left" vertical="center"/>
    </xf>
    <xf numFmtId="41" fontId="7" fillId="2" borderId="0" xfId="4" applyFont="1" applyFill="1" applyBorder="1" applyAlignment="1">
      <alignment horizontal="center" vertical="center"/>
    </xf>
    <xf numFmtId="41" fontId="7" fillId="2" borderId="0" xfId="4" applyFont="1" applyFill="1" applyAlignment="1">
      <alignment horizontal="center" vertical="center"/>
    </xf>
    <xf numFmtId="41" fontId="16" fillId="2" borderId="0" xfId="4" applyFont="1" applyFill="1" applyBorder="1" applyAlignment="1">
      <alignment horizontal="center" vertical="center" wrapText="1"/>
    </xf>
    <xf numFmtId="41" fontId="7" fillId="2" borderId="0" xfId="4" applyFont="1" applyFill="1" applyBorder="1" applyAlignment="1">
      <alignment horizontal="center" vertical="center" wrapText="1"/>
    </xf>
    <xf numFmtId="176" fontId="7" fillId="2" borderId="1" xfId="4" applyNumberFormat="1" applyFont="1" applyFill="1" applyBorder="1" applyAlignment="1">
      <alignment horizontal="center" vertical="center"/>
    </xf>
    <xf numFmtId="176" fontId="7" fillId="2" borderId="0" xfId="4" applyNumberFormat="1" applyFont="1" applyFill="1" applyBorder="1" applyAlignment="1">
      <alignment horizontal="center" vertical="center"/>
    </xf>
    <xf numFmtId="176" fontId="7" fillId="2" borderId="0" xfId="4" applyNumberFormat="1" applyFont="1" applyFill="1" applyAlignment="1">
      <alignment horizontal="center" vertical="center"/>
    </xf>
    <xf numFmtId="176" fontId="7" fillId="2" borderId="5" xfId="4" applyNumberFormat="1" applyFont="1" applyFill="1" applyBorder="1" applyAlignment="1">
      <alignment horizontal="center" vertical="center" wrapText="1"/>
    </xf>
    <xf numFmtId="176" fontId="7" fillId="2" borderId="4" xfId="4" applyNumberFormat="1" applyFont="1" applyFill="1" applyBorder="1" applyAlignment="1">
      <alignment horizontal="center" vertical="center" wrapText="1"/>
    </xf>
    <xf numFmtId="176" fontId="7" fillId="2" borderId="5" xfId="4" applyNumberFormat="1" applyFont="1" applyFill="1" applyBorder="1" applyAlignment="1">
      <alignment horizontal="center" vertical="center"/>
    </xf>
    <xf numFmtId="176" fontId="7" fillId="2" borderId="4" xfId="4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2" borderId="8" xfId="4" applyNumberFormat="1" applyFont="1" applyFill="1" applyBorder="1" applyAlignment="1">
      <alignment horizontal="center" vertical="center"/>
    </xf>
    <xf numFmtId="176" fontId="7" fillId="2" borderId="9" xfId="4" applyNumberFormat="1" applyFont="1" applyFill="1" applyBorder="1" applyAlignment="1">
      <alignment horizontal="center" vertical="center"/>
    </xf>
    <xf numFmtId="176" fontId="7" fillId="2" borderId="2" xfId="4" applyNumberFormat="1" applyFont="1" applyFill="1" applyBorder="1" applyAlignment="1">
      <alignment horizontal="left" vertical="center"/>
    </xf>
    <xf numFmtId="176" fontId="7" fillId="2" borderId="2" xfId="4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left" vertical="center"/>
    </xf>
    <xf numFmtId="176" fontId="7" fillId="2" borderId="8" xfId="0" applyNumberFormat="1" applyFont="1" applyFill="1" applyBorder="1" applyAlignment="1">
      <alignment horizontal="left" vertical="center"/>
    </xf>
    <xf numFmtId="176" fontId="7" fillId="2" borderId="9" xfId="0" applyNumberFormat="1" applyFont="1" applyFill="1" applyBorder="1" applyAlignment="1">
      <alignment horizontal="left" vertical="center"/>
    </xf>
    <xf numFmtId="176" fontId="7" fillId="2" borderId="8" xfId="4" applyNumberFormat="1" applyFont="1" applyFill="1" applyBorder="1" applyAlignment="1">
      <alignment horizontal="left" vertical="center"/>
    </xf>
    <xf numFmtId="176" fontId="7" fillId="2" borderId="6" xfId="4" applyNumberFormat="1" applyFont="1" applyFill="1" applyBorder="1" applyAlignment="1">
      <alignment horizontal="left" vertical="center"/>
    </xf>
    <xf numFmtId="176" fontId="7" fillId="2" borderId="9" xfId="4" applyNumberFormat="1" applyFont="1" applyFill="1" applyBorder="1" applyAlignment="1">
      <alignment horizontal="left" vertical="center"/>
    </xf>
    <xf numFmtId="176" fontId="7" fillId="2" borderId="6" xfId="4" applyNumberFormat="1" applyFont="1" applyFill="1" applyBorder="1" applyAlignment="1">
      <alignment horizontal="center" vertical="center"/>
    </xf>
    <xf numFmtId="176" fontId="7" fillId="5" borderId="1" xfId="4" applyNumberFormat="1" applyFont="1" applyFill="1" applyBorder="1" applyAlignment="1">
      <alignment horizontal="center" vertical="center"/>
    </xf>
    <xf numFmtId="41" fontId="9" fillId="2" borderId="8" xfId="4" applyFont="1" applyFill="1" applyBorder="1" applyAlignment="1">
      <alignment horizontal="center" vertical="center"/>
    </xf>
    <xf numFmtId="41" fontId="9" fillId="2" borderId="9" xfId="4" applyFont="1" applyFill="1" applyBorder="1" applyAlignment="1">
      <alignment horizontal="center" vertical="center"/>
    </xf>
    <xf numFmtId="41" fontId="7" fillId="2" borderId="0" xfId="4" applyFont="1" applyFill="1" applyBorder="1" applyAlignment="1">
      <alignment horizontal="center" vertical="center"/>
    </xf>
    <xf numFmtId="41" fontId="9" fillId="2" borderId="10" xfId="4" applyFont="1" applyFill="1" applyBorder="1" applyAlignment="1">
      <alignment horizontal="center" vertical="center"/>
    </xf>
    <xf numFmtId="41" fontId="9" fillId="2" borderId="7" xfId="4" applyFont="1" applyFill="1" applyBorder="1" applyAlignment="1">
      <alignment horizontal="center" vertical="center"/>
    </xf>
    <xf numFmtId="41" fontId="9" fillId="2" borderId="11" xfId="4" applyFont="1" applyFill="1" applyBorder="1" applyAlignment="1">
      <alignment horizontal="center" vertical="center"/>
    </xf>
    <xf numFmtId="41" fontId="9" fillId="2" borderId="12" xfId="4" applyFont="1" applyFill="1" applyBorder="1" applyAlignment="1">
      <alignment horizontal="center" vertical="center"/>
    </xf>
    <xf numFmtId="41" fontId="7" fillId="2" borderId="10" xfId="4" applyFont="1" applyFill="1" applyBorder="1" applyAlignment="1">
      <alignment horizontal="center" vertical="center" wrapText="1"/>
    </xf>
    <xf numFmtId="41" fontId="7" fillId="2" borderId="7" xfId="4" applyFont="1" applyFill="1" applyBorder="1" applyAlignment="1">
      <alignment horizontal="center" vertical="center" wrapText="1"/>
    </xf>
    <xf numFmtId="41" fontId="7" fillId="2" borderId="13" xfId="4" applyFont="1" applyFill="1" applyBorder="1" applyAlignment="1">
      <alignment horizontal="center" vertical="center" wrapText="1"/>
    </xf>
    <xf numFmtId="41" fontId="7" fillId="2" borderId="3" xfId="4" applyFont="1" applyFill="1" applyBorder="1" applyAlignment="1">
      <alignment horizontal="center" vertical="center" wrapText="1"/>
    </xf>
    <xf numFmtId="41" fontId="7" fillId="2" borderId="11" xfId="4" applyFont="1" applyFill="1" applyBorder="1" applyAlignment="1">
      <alignment horizontal="center" vertical="center" wrapText="1"/>
    </xf>
    <xf numFmtId="41" fontId="7" fillId="2" borderId="12" xfId="4" applyFont="1" applyFill="1" applyBorder="1" applyAlignment="1">
      <alignment horizontal="center" vertical="center" wrapText="1"/>
    </xf>
    <xf numFmtId="41" fontId="7" fillId="2" borderId="13" xfId="4" applyFont="1" applyFill="1" applyBorder="1" applyAlignment="1">
      <alignment horizontal="right" vertical="center"/>
    </xf>
    <xf numFmtId="41" fontId="7" fillId="2" borderId="0" xfId="4" applyFont="1" applyFill="1" applyBorder="1" applyAlignment="1">
      <alignment horizontal="right" vertical="center"/>
    </xf>
    <xf numFmtId="41" fontId="9" fillId="2" borderId="8" xfId="4" applyFont="1" applyFill="1" applyBorder="1" applyAlignment="1">
      <alignment horizontal="center" vertical="center" wrapText="1"/>
    </xf>
    <xf numFmtId="41" fontId="9" fillId="2" borderId="9" xfId="4" applyFont="1" applyFill="1" applyBorder="1" applyAlignment="1">
      <alignment horizontal="center" vertical="center" wrapText="1"/>
    </xf>
    <xf numFmtId="41" fontId="7" fillId="2" borderId="14" xfId="4" applyFont="1" applyFill="1" applyBorder="1" applyAlignment="1">
      <alignment horizontal="center" vertical="center"/>
    </xf>
    <xf numFmtId="41" fontId="7" fillId="2" borderId="8" xfId="4" applyFont="1" applyFill="1" applyBorder="1" applyAlignment="1">
      <alignment horizontal="center" vertical="center" wrapText="1"/>
    </xf>
    <xf numFmtId="41" fontId="7" fillId="2" borderId="9" xfId="4" applyFont="1" applyFill="1" applyBorder="1" applyAlignment="1">
      <alignment horizontal="center" vertical="center" wrapText="1"/>
    </xf>
    <xf numFmtId="41" fontId="7" fillId="2" borderId="10" xfId="4" applyFont="1" applyFill="1" applyBorder="1" applyAlignment="1">
      <alignment horizontal="center" vertical="center"/>
    </xf>
    <xf numFmtId="41" fontId="7" fillId="2" borderId="7" xfId="4" applyFont="1" applyFill="1" applyBorder="1" applyAlignment="1">
      <alignment horizontal="center" vertical="center"/>
    </xf>
    <xf numFmtId="41" fontId="7" fillId="2" borderId="11" xfId="4" applyFont="1" applyFill="1" applyBorder="1" applyAlignment="1">
      <alignment horizontal="center" vertical="center"/>
    </xf>
    <xf numFmtId="41" fontId="7" fillId="2" borderId="12" xfId="4" applyFont="1" applyFill="1" applyBorder="1" applyAlignment="1">
      <alignment horizontal="center" vertical="center"/>
    </xf>
    <xf numFmtId="41" fontId="7" fillId="2" borderId="8" xfId="4" applyFont="1" applyFill="1" applyBorder="1" applyAlignment="1">
      <alignment horizontal="center" vertical="center"/>
    </xf>
    <xf numFmtId="41" fontId="7" fillId="2" borderId="9" xfId="4" applyFont="1" applyFill="1" applyBorder="1" applyAlignment="1">
      <alignment horizontal="center" vertical="center"/>
    </xf>
  </cellXfs>
  <cellStyles count="5">
    <cellStyle name="Comma [0] 2" xfId="1"/>
    <cellStyle name="Normal 2" xfId="2"/>
    <cellStyle name="백분율" xfId="3" builtinId="5"/>
    <cellStyle name="쉼표 [0]" xfId="4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138</xdr:row>
      <xdr:rowOff>133350</xdr:rowOff>
    </xdr:from>
    <xdr:to>
      <xdr:col>6</xdr:col>
      <xdr:colOff>552450</xdr:colOff>
      <xdr:row>144</xdr:row>
      <xdr:rowOff>152400</xdr:rowOff>
    </xdr:to>
    <xdr:sp macro="" textlink="">
      <xdr:nvSpPr>
        <xdr:cNvPr id="1052" name="Oval 12"/>
        <xdr:cNvSpPr>
          <a:spLocks noChangeArrowheads="1"/>
        </xdr:cNvSpPr>
      </xdr:nvSpPr>
      <xdr:spPr bwMode="auto">
        <a:xfrm>
          <a:off x="495300" y="26079450"/>
          <a:ext cx="3762375" cy="0"/>
        </a:xfrm>
        <a:prstGeom prst="ellipse">
          <a:avLst/>
        </a:prstGeom>
        <a:noFill/>
        <a:ln w="25400">
          <a:solidFill>
            <a:srgbClr val="FF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447675</xdr:colOff>
      <xdr:row>137</xdr:row>
      <xdr:rowOff>180975</xdr:rowOff>
    </xdr:from>
    <xdr:to>
      <xdr:col>6</xdr:col>
      <xdr:colOff>609600</xdr:colOff>
      <xdr:row>139</xdr:row>
      <xdr:rowOff>28575</xdr:rowOff>
    </xdr:to>
    <xdr:sp macro="" textlink="">
      <xdr:nvSpPr>
        <xdr:cNvPr id="1030" name="Text Box 26"/>
        <xdr:cNvSpPr txBox="1">
          <a:spLocks noChangeArrowheads="1"/>
        </xdr:cNvSpPr>
      </xdr:nvSpPr>
      <xdr:spPr bwMode="auto">
        <a:xfrm>
          <a:off x="3438525" y="26841450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ko-KR" altLang="en-US" sz="11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rPr>
            <a:t>연결조정</a:t>
          </a:r>
        </a:p>
        <a:p>
          <a:pPr algn="l" rtl="0">
            <a:defRPr sz="1000"/>
          </a:pPr>
          <a:endParaRPr lang="ko-KR" altLang="en-US" sz="1100" b="0" i="0" u="none" strike="noStrike" baseline="0">
            <a:solidFill>
              <a:srgbClr val="333333"/>
            </a:solidFill>
            <a:latin typeface="Arial Unicode MS"/>
            <a:ea typeface="Arial Unicode MS"/>
            <a:cs typeface="Arial Unicode MS"/>
          </a:endParaRPr>
        </a:p>
      </xdr:txBody>
    </xdr:sp>
    <xdr:clientData/>
  </xdr:twoCellAnchor>
  <xdr:twoCellAnchor>
    <xdr:from>
      <xdr:col>5</xdr:col>
      <xdr:colOff>0</xdr:colOff>
      <xdr:row>137</xdr:row>
      <xdr:rowOff>0</xdr:rowOff>
    </xdr:from>
    <xdr:to>
      <xdr:col>6</xdr:col>
      <xdr:colOff>161925</xdr:colOff>
      <xdr:row>137</xdr:row>
      <xdr:rowOff>0</xdr:rowOff>
    </xdr:to>
    <xdr:sp macro="" textlink="">
      <xdr:nvSpPr>
        <xdr:cNvPr id="1032" name="Text Box 26"/>
        <xdr:cNvSpPr txBox="1">
          <a:spLocks noChangeArrowheads="1"/>
        </xdr:cNvSpPr>
      </xdr:nvSpPr>
      <xdr:spPr bwMode="auto">
        <a:xfrm>
          <a:off x="2990850" y="26841450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ko-KR" altLang="en-US" sz="11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rPr>
            <a:t>연결조정</a:t>
          </a:r>
        </a:p>
        <a:p>
          <a:pPr algn="l" rtl="0">
            <a:defRPr sz="1000"/>
          </a:pPr>
          <a:endParaRPr lang="ko-KR" altLang="en-US" sz="1100" b="0" i="0" u="none" strike="noStrike" baseline="0">
            <a:solidFill>
              <a:srgbClr val="333333"/>
            </a:solidFill>
            <a:latin typeface="Arial Unicode MS"/>
            <a:ea typeface="Arial Unicode MS"/>
            <a:cs typeface="Arial Unicode M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R75"/>
  <sheetViews>
    <sheetView view="pageBreakPreview" topLeftCell="A46" zoomScale="89" zoomScaleNormal="100" zoomScaleSheetLayoutView="89" workbookViewId="0">
      <selection activeCell="G39" sqref="G39"/>
    </sheetView>
  </sheetViews>
  <sheetFormatPr defaultRowHeight="13.5" x14ac:dyDescent="0.2"/>
  <cols>
    <col min="1" max="1" width="6.140625" style="2" customWidth="1"/>
    <col min="2" max="2" width="10.42578125" style="2" customWidth="1"/>
    <col min="3" max="5" width="9.42578125" style="2" customWidth="1"/>
    <col min="6" max="6" width="10.5703125" style="2" customWidth="1"/>
    <col min="7" max="7" width="9.42578125" style="2" customWidth="1"/>
    <col min="8" max="14" width="9.140625" style="2"/>
    <col min="15" max="15" width="9.7109375" style="2" bestFit="1" customWidth="1"/>
    <col min="16" max="16384" width="9.140625" style="2"/>
  </cols>
  <sheetData>
    <row r="1" spans="1:18" x14ac:dyDescent="0.2">
      <c r="A1" s="1" t="s">
        <v>394</v>
      </c>
      <c r="Q1" s="3" t="s">
        <v>420</v>
      </c>
      <c r="R1" s="3">
        <v>5000</v>
      </c>
    </row>
    <row r="4" spans="1:18" x14ac:dyDescent="0.2">
      <c r="A4" s="4">
        <v>1</v>
      </c>
      <c r="B4" s="2" t="s">
        <v>87</v>
      </c>
    </row>
    <row r="5" spans="1:18" x14ac:dyDescent="0.2">
      <c r="B5" s="2" t="s">
        <v>400</v>
      </c>
    </row>
    <row r="6" spans="1:18" x14ac:dyDescent="0.2">
      <c r="A6" s="4"/>
      <c r="B6" s="2" t="s">
        <v>248</v>
      </c>
      <c r="D6" s="5">
        <v>0.6</v>
      </c>
    </row>
    <row r="7" spans="1:18" x14ac:dyDescent="0.2">
      <c r="A7" s="4"/>
      <c r="B7" s="2" t="s">
        <v>2</v>
      </c>
      <c r="D7" s="6">
        <v>20000</v>
      </c>
    </row>
    <row r="8" spans="1:18" x14ac:dyDescent="0.2">
      <c r="A8" s="4"/>
      <c r="B8" s="2" t="s">
        <v>401</v>
      </c>
      <c r="C8" s="5"/>
    </row>
    <row r="9" spans="1:18" x14ac:dyDescent="0.2">
      <c r="A9" s="4"/>
      <c r="B9" s="2" t="s">
        <v>402</v>
      </c>
      <c r="C9" s="6"/>
    </row>
    <row r="10" spans="1:18" x14ac:dyDescent="0.2">
      <c r="A10" s="4"/>
    </row>
    <row r="11" spans="1:18" x14ac:dyDescent="0.2">
      <c r="A11" s="4">
        <v>2</v>
      </c>
      <c r="B11" s="2" t="s">
        <v>69</v>
      </c>
    </row>
    <row r="12" spans="1:18" x14ac:dyDescent="0.2">
      <c r="A12" s="4"/>
      <c r="B12" s="2" t="s">
        <v>403</v>
      </c>
    </row>
    <row r="13" spans="1:18" x14ac:dyDescent="0.2">
      <c r="A13" s="4"/>
      <c r="B13" s="7"/>
      <c r="C13" s="7"/>
    </row>
    <row r="14" spans="1:18" x14ac:dyDescent="0.2">
      <c r="A14" s="4">
        <v>3</v>
      </c>
      <c r="B14" s="2" t="s">
        <v>264</v>
      </c>
    </row>
    <row r="15" spans="1:18" x14ac:dyDescent="0.2">
      <c r="A15" s="4"/>
      <c r="C15" s="80" t="s">
        <v>260</v>
      </c>
      <c r="D15" s="80"/>
      <c r="F15" s="80" t="s">
        <v>261</v>
      </c>
      <c r="G15" s="80"/>
    </row>
    <row r="16" spans="1:18" x14ac:dyDescent="0.2">
      <c r="A16" s="4"/>
      <c r="C16" s="8" t="s">
        <v>0</v>
      </c>
      <c r="D16" s="8" t="s">
        <v>1</v>
      </c>
      <c r="F16" s="8" t="s">
        <v>0</v>
      </c>
      <c r="G16" s="8" t="s">
        <v>1</v>
      </c>
    </row>
    <row r="17" spans="1:7" x14ac:dyDescent="0.2">
      <c r="A17" s="4"/>
      <c r="B17" s="2" t="s">
        <v>259</v>
      </c>
      <c r="C17" s="2">
        <f>D7</f>
        <v>20000</v>
      </c>
      <c r="D17" s="2">
        <f>C17</f>
        <v>20000</v>
      </c>
      <c r="F17" s="6">
        <v>0</v>
      </c>
      <c r="G17" s="6">
        <v>0</v>
      </c>
    </row>
    <row r="18" spans="1:7" x14ac:dyDescent="0.2">
      <c r="A18" s="4"/>
      <c r="B18" s="2" t="s">
        <v>266</v>
      </c>
      <c r="C18" s="9">
        <f>C19-C17</f>
        <v>80000</v>
      </c>
      <c r="D18" s="9">
        <f>D19-D17</f>
        <v>105000</v>
      </c>
      <c r="F18" s="9">
        <f>F19</f>
        <v>30000</v>
      </c>
      <c r="G18" s="9">
        <f>G19</f>
        <v>35000</v>
      </c>
    </row>
    <row r="19" spans="1:7" x14ac:dyDescent="0.2">
      <c r="A19" s="4"/>
      <c r="B19" s="2" t="s">
        <v>82</v>
      </c>
      <c r="C19" s="2">
        <f>C23</f>
        <v>100000</v>
      </c>
      <c r="D19" s="2">
        <f>D23</f>
        <v>125000</v>
      </c>
      <c r="F19" s="2">
        <f>F23</f>
        <v>30000</v>
      </c>
      <c r="G19" s="2">
        <f>G23</f>
        <v>35000</v>
      </c>
    </row>
    <row r="20" spans="1:7" x14ac:dyDescent="0.2">
      <c r="A20" s="4"/>
    </row>
    <row r="21" spans="1:7" x14ac:dyDescent="0.2">
      <c r="A21" s="4"/>
      <c r="B21" s="2" t="s">
        <v>75</v>
      </c>
      <c r="C21" s="2">
        <v>50000</v>
      </c>
      <c r="D21" s="2">
        <f>C21</f>
        <v>50000</v>
      </c>
      <c r="F21" s="2">
        <v>20000</v>
      </c>
      <c r="G21" s="2">
        <f>F21</f>
        <v>20000</v>
      </c>
    </row>
    <row r="22" spans="1:7" x14ac:dyDescent="0.2">
      <c r="A22" s="4"/>
      <c r="B22" s="2" t="s">
        <v>5</v>
      </c>
      <c r="C22" s="9">
        <v>50000</v>
      </c>
      <c r="D22" s="9">
        <f>C22+D27</f>
        <v>75000</v>
      </c>
      <c r="F22" s="9">
        <v>10000</v>
      </c>
      <c r="G22" s="9">
        <f>F22+G27-R1</f>
        <v>15000</v>
      </c>
    </row>
    <row r="23" spans="1:7" x14ac:dyDescent="0.2">
      <c r="A23" s="4"/>
      <c r="B23" s="2" t="s">
        <v>83</v>
      </c>
      <c r="C23" s="2">
        <f>SUM(C21:C22)</f>
        <v>100000</v>
      </c>
      <c r="D23" s="2">
        <f>SUM(D21:D22)</f>
        <v>125000</v>
      </c>
      <c r="F23" s="2">
        <f>SUM(F21:F22)</f>
        <v>30000</v>
      </c>
      <c r="G23" s="2">
        <f>SUM(G21:G22)</f>
        <v>35000</v>
      </c>
    </row>
    <row r="24" spans="1:7" x14ac:dyDescent="0.2">
      <c r="A24" s="4"/>
    </row>
    <row r="25" spans="1:7" x14ac:dyDescent="0.2">
      <c r="A25" s="4"/>
      <c r="B25" s="2" t="s">
        <v>71</v>
      </c>
      <c r="D25" s="2">
        <v>120000</v>
      </c>
      <c r="G25" s="2">
        <v>40000</v>
      </c>
    </row>
    <row r="26" spans="1:7" x14ac:dyDescent="0.2">
      <c r="A26" s="4"/>
      <c r="B26" s="2" t="s">
        <v>72</v>
      </c>
      <c r="C26" s="7"/>
      <c r="D26" s="9">
        <v>-95000</v>
      </c>
      <c r="F26" s="7"/>
      <c r="G26" s="9">
        <v>-30000</v>
      </c>
    </row>
    <row r="27" spans="1:7" x14ac:dyDescent="0.2">
      <c r="A27" s="4"/>
      <c r="B27" s="2" t="s">
        <v>249</v>
      </c>
      <c r="D27" s="2">
        <f>SUM(D25:D26)</f>
        <v>25000</v>
      </c>
      <c r="G27" s="2">
        <f>SUM(G25:G26)</f>
        <v>10000</v>
      </c>
    </row>
    <row r="28" spans="1:7" x14ac:dyDescent="0.2">
      <c r="A28" s="4"/>
    </row>
    <row r="29" spans="1:7" x14ac:dyDescent="0.2">
      <c r="A29" s="2" t="s">
        <v>404</v>
      </c>
    </row>
    <row r="31" spans="1:7" x14ac:dyDescent="0.2">
      <c r="A31" s="2" t="s">
        <v>77</v>
      </c>
      <c r="B31" s="2" t="s">
        <v>170</v>
      </c>
    </row>
    <row r="32" spans="1:7" x14ac:dyDescent="0.2">
      <c r="A32" s="2" t="s">
        <v>329</v>
      </c>
      <c r="B32" s="2" t="s">
        <v>330</v>
      </c>
    </row>
    <row r="33" spans="1:7" x14ac:dyDescent="0.2">
      <c r="A33" s="2">
        <v>1</v>
      </c>
      <c r="B33" s="2" t="s">
        <v>327</v>
      </c>
    </row>
    <row r="34" spans="1:7" x14ac:dyDescent="0.2">
      <c r="E34" s="9" t="s">
        <v>167</v>
      </c>
      <c r="F34" s="9" t="s">
        <v>48</v>
      </c>
    </row>
    <row r="35" spans="1:7" x14ac:dyDescent="0.2">
      <c r="B35" s="2" t="s">
        <v>2</v>
      </c>
      <c r="E35" s="2">
        <f>D7</f>
        <v>20000</v>
      </c>
      <c r="F35" s="10">
        <f>SUM(F36:F36)</f>
        <v>12000</v>
      </c>
    </row>
    <row r="36" spans="1:7" x14ac:dyDescent="0.2">
      <c r="B36" s="2" t="s">
        <v>203</v>
      </c>
      <c r="E36" s="11">
        <f>F23*D6</f>
        <v>18000</v>
      </c>
      <c r="F36" s="2">
        <f>F23*(1-D6)</f>
        <v>12000</v>
      </c>
    </row>
    <row r="37" spans="1:7" x14ac:dyDescent="0.2">
      <c r="B37" s="2" t="s">
        <v>6</v>
      </c>
      <c r="E37" s="2">
        <f>E35-E36</f>
        <v>2000</v>
      </c>
    </row>
    <row r="39" spans="1:7" x14ac:dyDescent="0.2">
      <c r="A39" s="4">
        <v>2</v>
      </c>
      <c r="B39" s="2" t="s">
        <v>383</v>
      </c>
    </row>
    <row r="40" spans="1:7" ht="27" x14ac:dyDescent="0.2">
      <c r="A40" s="4"/>
      <c r="B40" s="12"/>
      <c r="C40" s="13" t="s">
        <v>2</v>
      </c>
      <c r="D40" s="13" t="s">
        <v>273</v>
      </c>
      <c r="E40" s="14" t="s">
        <v>350</v>
      </c>
      <c r="F40" s="15" t="s">
        <v>274</v>
      </c>
      <c r="G40" s="14" t="s">
        <v>422</v>
      </c>
    </row>
    <row r="41" spans="1:7" x14ac:dyDescent="0.2">
      <c r="A41" s="4"/>
      <c r="B41" s="12" t="s">
        <v>13</v>
      </c>
      <c r="C41" s="12">
        <f>$E$35</f>
        <v>20000</v>
      </c>
      <c r="D41" s="12">
        <f>G27*D6</f>
        <v>6000</v>
      </c>
      <c r="E41" s="12">
        <f>-R1*D6</f>
        <v>-3000</v>
      </c>
      <c r="F41" s="16">
        <v>0</v>
      </c>
      <c r="G41" s="12">
        <f>SUM(C41:F41)</f>
        <v>23000</v>
      </c>
    </row>
    <row r="42" spans="1:7" x14ac:dyDescent="0.2">
      <c r="A42" s="4"/>
      <c r="B42" s="7"/>
      <c r="C42" s="7"/>
      <c r="D42" s="7"/>
      <c r="E42" s="7"/>
      <c r="F42" s="17"/>
      <c r="G42" s="7"/>
    </row>
    <row r="43" spans="1:7" x14ac:dyDescent="0.2">
      <c r="A43" s="4"/>
      <c r="B43" s="2" t="s">
        <v>306</v>
      </c>
    </row>
    <row r="44" spans="1:7" ht="27" x14ac:dyDescent="0.2">
      <c r="A44" s="4"/>
      <c r="B44" s="12"/>
      <c r="C44" s="14" t="s">
        <v>276</v>
      </c>
      <c r="D44" s="13" t="s">
        <v>6</v>
      </c>
      <c r="E44" s="14" t="s">
        <v>422</v>
      </c>
    </row>
    <row r="45" spans="1:7" x14ac:dyDescent="0.2">
      <c r="A45" s="4"/>
      <c r="B45" s="12" t="s">
        <v>0</v>
      </c>
      <c r="C45" s="12">
        <f>E36</f>
        <v>18000</v>
      </c>
      <c r="D45" s="12">
        <f>$E$37</f>
        <v>2000</v>
      </c>
      <c r="E45" s="12">
        <f>SUM(C45:D45)</f>
        <v>20000</v>
      </c>
    </row>
    <row r="46" spans="1:7" x14ac:dyDescent="0.2">
      <c r="A46" s="4"/>
      <c r="B46" s="12" t="s">
        <v>19</v>
      </c>
      <c r="C46" s="12">
        <f>G23*D6</f>
        <v>21000</v>
      </c>
      <c r="D46" s="12">
        <f>$E$37</f>
        <v>2000</v>
      </c>
      <c r="E46" s="12">
        <f>SUM(C46:D46)</f>
        <v>23000</v>
      </c>
      <c r="F46" s="6">
        <f>E46-G41</f>
        <v>0</v>
      </c>
    </row>
    <row r="47" spans="1:7" x14ac:dyDescent="0.2">
      <c r="A47" s="4"/>
      <c r="B47" s="7"/>
      <c r="C47" s="7"/>
      <c r="D47" s="7"/>
      <c r="E47" s="7"/>
    </row>
    <row r="48" spans="1:7" x14ac:dyDescent="0.2">
      <c r="A48" s="4">
        <v>3</v>
      </c>
      <c r="B48" s="2" t="s">
        <v>384</v>
      </c>
      <c r="C48" s="7"/>
      <c r="D48" s="7"/>
      <c r="E48" s="7"/>
    </row>
    <row r="49" spans="1:15" ht="27" x14ac:dyDescent="0.2">
      <c r="A49" s="4"/>
      <c r="B49" s="12"/>
      <c r="C49" s="13" t="s">
        <v>2</v>
      </c>
      <c r="D49" s="13" t="s">
        <v>273</v>
      </c>
      <c r="E49" s="14" t="s">
        <v>69</v>
      </c>
      <c r="F49" s="15" t="s">
        <v>274</v>
      </c>
      <c r="G49" s="14" t="s">
        <v>422</v>
      </c>
    </row>
    <row r="50" spans="1:15" x14ac:dyDescent="0.2">
      <c r="A50" s="4"/>
      <c r="B50" s="12" t="s">
        <v>13</v>
      </c>
      <c r="C50" s="12">
        <f>$F$35</f>
        <v>12000</v>
      </c>
      <c r="D50" s="12">
        <f>G27*(1-D6)</f>
        <v>4000</v>
      </c>
      <c r="E50" s="12">
        <f>-R1*(1-D6)</f>
        <v>-2000</v>
      </c>
      <c r="F50" s="16">
        <v>0</v>
      </c>
      <c r="G50" s="12">
        <f>SUM(C50:F50)</f>
        <v>14000</v>
      </c>
    </row>
    <row r="51" spans="1:15" x14ac:dyDescent="0.2">
      <c r="A51" s="4"/>
      <c r="B51" s="7"/>
      <c r="C51" s="7"/>
      <c r="D51" s="7"/>
      <c r="E51" s="7"/>
      <c r="F51" s="17"/>
      <c r="G51" s="7"/>
    </row>
    <row r="52" spans="1:15" x14ac:dyDescent="0.2">
      <c r="A52" s="4"/>
      <c r="B52" s="2" t="s">
        <v>306</v>
      </c>
    </row>
    <row r="53" spans="1:15" ht="27" x14ac:dyDescent="0.2">
      <c r="A53" s="4"/>
      <c r="B53" s="12"/>
      <c r="C53" s="14" t="s">
        <v>276</v>
      </c>
      <c r="D53" s="13" t="s">
        <v>6</v>
      </c>
      <c r="E53" s="14" t="s">
        <v>422</v>
      </c>
    </row>
    <row r="54" spans="1:15" x14ac:dyDescent="0.2">
      <c r="A54" s="4"/>
      <c r="B54" s="12" t="s">
        <v>0</v>
      </c>
      <c r="C54" s="12">
        <f>F23*(1-D6)</f>
        <v>12000</v>
      </c>
      <c r="D54" s="16">
        <f>$G$45</f>
        <v>0</v>
      </c>
      <c r="E54" s="12">
        <f>SUM(C54:D54)</f>
        <v>12000</v>
      </c>
    </row>
    <row r="55" spans="1:15" x14ac:dyDescent="0.2">
      <c r="A55" s="4"/>
      <c r="B55" s="12" t="s">
        <v>19</v>
      </c>
      <c r="C55" s="12">
        <f>G23*(1-D6)</f>
        <v>14000</v>
      </c>
      <c r="D55" s="16">
        <f>$G$45</f>
        <v>0</v>
      </c>
      <c r="E55" s="12">
        <f>SUM(C55:D55)</f>
        <v>14000</v>
      </c>
      <c r="F55" s="6">
        <f>E55-G50</f>
        <v>0</v>
      </c>
    </row>
    <row r="56" spans="1:15" x14ac:dyDescent="0.2">
      <c r="A56" s="4"/>
      <c r="B56" s="7"/>
      <c r="C56" s="7"/>
      <c r="D56" s="17"/>
      <c r="E56" s="7"/>
    </row>
    <row r="57" spans="1:15" x14ac:dyDescent="0.2">
      <c r="A57" s="4"/>
      <c r="B57" s="7"/>
      <c r="C57" s="7"/>
      <c r="D57" s="7"/>
      <c r="E57" s="7"/>
    </row>
    <row r="58" spans="1:15" x14ac:dyDescent="0.2">
      <c r="A58" s="4" t="s">
        <v>331</v>
      </c>
      <c r="B58" s="7" t="s">
        <v>63</v>
      </c>
      <c r="C58" s="7"/>
      <c r="D58" s="7"/>
      <c r="E58" s="7"/>
    </row>
    <row r="59" spans="1:15" x14ac:dyDescent="0.2">
      <c r="A59" s="4">
        <v>1</v>
      </c>
      <c r="B59" s="7" t="s">
        <v>84</v>
      </c>
      <c r="C59" s="7"/>
      <c r="D59" s="7"/>
      <c r="E59" s="18"/>
    </row>
    <row r="60" spans="1:15" x14ac:dyDescent="0.2">
      <c r="A60" s="4"/>
      <c r="B60" s="79" t="s">
        <v>254</v>
      </c>
      <c r="C60" s="79"/>
      <c r="D60" s="79"/>
      <c r="E60" s="79"/>
      <c r="G60" s="79" t="s">
        <v>138</v>
      </c>
      <c r="H60" s="79"/>
      <c r="I60" s="79"/>
      <c r="J60" s="79"/>
      <c r="L60" s="79" t="s">
        <v>296</v>
      </c>
      <c r="M60" s="79"/>
      <c r="N60" s="79"/>
      <c r="O60" s="79"/>
    </row>
    <row r="61" spans="1:15" x14ac:dyDescent="0.2">
      <c r="A61" s="4"/>
      <c r="B61" s="2" t="s">
        <v>259</v>
      </c>
      <c r="C61" s="19">
        <f>C17+F17</f>
        <v>20000</v>
      </c>
      <c r="D61" s="2" t="s">
        <v>75</v>
      </c>
      <c r="E61" s="2">
        <f>C21+F21</f>
        <v>70000</v>
      </c>
      <c r="G61" s="20" t="s">
        <v>45</v>
      </c>
      <c r="H61" s="21">
        <f>F21</f>
        <v>20000</v>
      </c>
      <c r="I61" s="20" t="s">
        <v>46</v>
      </c>
      <c r="J61" s="20">
        <f>C17</f>
        <v>20000</v>
      </c>
      <c r="L61" s="2" t="s">
        <v>259</v>
      </c>
      <c r="M61" s="22">
        <v>0</v>
      </c>
      <c r="N61" s="2" t="s">
        <v>75</v>
      </c>
      <c r="O61" s="2">
        <f>C21</f>
        <v>50000</v>
      </c>
    </row>
    <row r="62" spans="1:15" x14ac:dyDescent="0.2">
      <c r="A62" s="4"/>
      <c r="B62" s="2" t="s">
        <v>298</v>
      </c>
      <c r="C62" s="19">
        <f>C18+F18</f>
        <v>110000</v>
      </c>
      <c r="D62" s="2" t="s">
        <v>5</v>
      </c>
      <c r="E62" s="2">
        <f>C22+F22</f>
        <v>60000</v>
      </c>
      <c r="F62" s="23"/>
      <c r="G62" s="20" t="s">
        <v>47</v>
      </c>
      <c r="H62" s="21">
        <f>F22</f>
        <v>10000</v>
      </c>
      <c r="I62" s="20" t="s">
        <v>48</v>
      </c>
      <c r="J62" s="20">
        <f>F23*(1-D6)</f>
        <v>12000</v>
      </c>
      <c r="L62" s="2" t="s">
        <v>266</v>
      </c>
      <c r="M62" s="19">
        <f>C62</f>
        <v>110000</v>
      </c>
      <c r="N62" s="2" t="s">
        <v>5</v>
      </c>
      <c r="O62" s="2">
        <f>C22</f>
        <v>50000</v>
      </c>
    </row>
    <row r="63" spans="1:15" x14ac:dyDescent="0.2">
      <c r="A63" s="4"/>
      <c r="C63" s="19"/>
      <c r="F63" s="23"/>
      <c r="G63" s="20" t="s">
        <v>49</v>
      </c>
      <c r="H63" s="21">
        <f>D45</f>
        <v>2000</v>
      </c>
      <c r="I63" s="20"/>
      <c r="J63" s="20"/>
      <c r="L63" s="2" t="s">
        <v>6</v>
      </c>
      <c r="M63" s="24">
        <f>H63</f>
        <v>2000</v>
      </c>
      <c r="N63" s="2" t="s">
        <v>48</v>
      </c>
      <c r="O63" s="2">
        <f>J62</f>
        <v>12000</v>
      </c>
    </row>
    <row r="64" spans="1:15" x14ac:dyDescent="0.2">
      <c r="A64" s="4"/>
      <c r="C64" s="19"/>
      <c r="E64" s="25"/>
      <c r="F64" s="23"/>
      <c r="H64" s="19"/>
      <c r="M64" s="19"/>
    </row>
    <row r="65" spans="1:15" x14ac:dyDescent="0.2">
      <c r="A65" s="4"/>
      <c r="C65" s="7"/>
      <c r="E65" s="25"/>
      <c r="F65" s="23"/>
      <c r="H65" s="7"/>
      <c r="M65" s="7"/>
    </row>
    <row r="66" spans="1:15" x14ac:dyDescent="0.2">
      <c r="A66" s="4">
        <v>2</v>
      </c>
      <c r="B66" s="7" t="s">
        <v>13</v>
      </c>
      <c r="H66" s="7"/>
    </row>
    <row r="67" spans="1:15" x14ac:dyDescent="0.2">
      <c r="A67" s="4"/>
      <c r="B67" s="79" t="s">
        <v>254</v>
      </c>
      <c r="C67" s="79"/>
      <c r="D67" s="79"/>
      <c r="E67" s="79"/>
      <c r="G67" s="79" t="s">
        <v>138</v>
      </c>
      <c r="H67" s="79"/>
      <c r="I67" s="79"/>
      <c r="J67" s="79"/>
      <c r="L67" s="79" t="s">
        <v>296</v>
      </c>
      <c r="M67" s="79"/>
      <c r="N67" s="79"/>
      <c r="O67" s="79"/>
    </row>
    <row r="68" spans="1:15" x14ac:dyDescent="0.2">
      <c r="A68" s="4"/>
      <c r="B68" s="2" t="s">
        <v>259</v>
      </c>
      <c r="C68" s="19">
        <f>D17+G17</f>
        <v>20000</v>
      </c>
      <c r="D68" s="2" t="s">
        <v>75</v>
      </c>
      <c r="E68" s="2">
        <f>D21+G21</f>
        <v>70000</v>
      </c>
      <c r="G68" s="26" t="s">
        <v>50</v>
      </c>
      <c r="H68" s="21"/>
      <c r="I68" s="20"/>
      <c r="J68" s="20"/>
      <c r="L68" s="2" t="s">
        <v>259</v>
      </c>
      <c r="M68" s="22">
        <v>0</v>
      </c>
      <c r="N68" s="2" t="s">
        <v>75</v>
      </c>
      <c r="O68" s="2">
        <f>D21</f>
        <v>50000</v>
      </c>
    </row>
    <row r="69" spans="1:15" x14ac:dyDescent="0.2">
      <c r="A69" s="4"/>
      <c r="B69" s="2" t="s">
        <v>266</v>
      </c>
      <c r="C69" s="19">
        <f>D18+G18</f>
        <v>140000</v>
      </c>
      <c r="D69" s="2" t="s">
        <v>5</v>
      </c>
      <c r="E69" s="2">
        <f>D22+G22</f>
        <v>90000</v>
      </c>
      <c r="F69" s="23"/>
      <c r="G69" s="20" t="s">
        <v>45</v>
      </c>
      <c r="H69" s="21">
        <f>G21</f>
        <v>20000</v>
      </c>
      <c r="I69" s="20" t="s">
        <v>46</v>
      </c>
      <c r="J69" s="20">
        <f>D17</f>
        <v>20000</v>
      </c>
      <c r="K69" s="27"/>
      <c r="L69" s="2" t="s">
        <v>266</v>
      </c>
      <c r="M69" s="19">
        <f>C69</f>
        <v>140000</v>
      </c>
      <c r="N69" s="2" t="s">
        <v>5</v>
      </c>
      <c r="O69" s="2">
        <f>E69-H70+J70</f>
        <v>78000</v>
      </c>
    </row>
    <row r="70" spans="1:15" x14ac:dyDescent="0.2">
      <c r="A70" s="4"/>
      <c r="C70" s="19"/>
      <c r="F70" s="23"/>
      <c r="G70" s="20" t="s">
        <v>51</v>
      </c>
      <c r="H70" s="21">
        <f>G22</f>
        <v>15000</v>
      </c>
      <c r="I70" s="20" t="s">
        <v>52</v>
      </c>
      <c r="J70" s="20">
        <f>D41+F41+E41</f>
        <v>3000</v>
      </c>
      <c r="K70" s="27"/>
      <c r="L70" s="2" t="s">
        <v>93</v>
      </c>
      <c r="M70" s="19">
        <f>H71</f>
        <v>2000</v>
      </c>
      <c r="N70" s="2" t="s">
        <v>42</v>
      </c>
      <c r="O70" s="2">
        <f>J71</f>
        <v>14000</v>
      </c>
    </row>
    <row r="71" spans="1:15" x14ac:dyDescent="0.2">
      <c r="A71" s="4"/>
      <c r="B71" s="28" t="s">
        <v>72</v>
      </c>
      <c r="C71" s="24">
        <f>-(D26+G26)</f>
        <v>125000</v>
      </c>
      <c r="D71" s="28" t="s">
        <v>71</v>
      </c>
      <c r="E71" s="28">
        <f>D25+G25</f>
        <v>160000</v>
      </c>
      <c r="F71" s="23"/>
      <c r="G71" s="20" t="s">
        <v>49</v>
      </c>
      <c r="H71" s="21">
        <f>D46</f>
        <v>2000</v>
      </c>
      <c r="I71" s="20" t="s">
        <v>42</v>
      </c>
      <c r="J71" s="20">
        <f>E55</f>
        <v>14000</v>
      </c>
      <c r="K71" s="27"/>
      <c r="M71" s="19"/>
    </row>
    <row r="72" spans="1:15" x14ac:dyDescent="0.2">
      <c r="A72" s="4"/>
      <c r="B72" s="28" t="s">
        <v>5</v>
      </c>
      <c r="C72" s="24">
        <f>E71-C71</f>
        <v>35000</v>
      </c>
      <c r="D72" s="28"/>
      <c r="E72" s="28"/>
      <c r="F72" s="23"/>
      <c r="H72" s="19"/>
      <c r="L72" s="28" t="s">
        <v>72</v>
      </c>
      <c r="M72" s="24">
        <f>C71</f>
        <v>125000</v>
      </c>
      <c r="N72" s="28" t="s">
        <v>71</v>
      </c>
      <c r="O72" s="28">
        <f>E71-H74</f>
        <v>157000</v>
      </c>
    </row>
    <row r="73" spans="1:15" x14ac:dyDescent="0.2">
      <c r="A73" s="4"/>
      <c r="B73" s="2" t="s">
        <v>143</v>
      </c>
      <c r="C73" s="19"/>
      <c r="G73" s="29" t="s">
        <v>54</v>
      </c>
      <c r="H73" s="30"/>
      <c r="I73" s="31"/>
      <c r="J73" s="31"/>
      <c r="L73" s="28" t="s">
        <v>5</v>
      </c>
      <c r="M73" s="24">
        <f>O72-M72</f>
        <v>32000</v>
      </c>
      <c r="N73" s="28"/>
      <c r="O73" s="32"/>
    </row>
    <row r="74" spans="1:15" x14ac:dyDescent="0.2">
      <c r="A74" s="4"/>
      <c r="G74" s="31" t="s">
        <v>56</v>
      </c>
      <c r="H74" s="30">
        <f>-E41</f>
        <v>3000</v>
      </c>
      <c r="I74" s="31" t="s">
        <v>55</v>
      </c>
      <c r="J74" s="31">
        <f>H74</f>
        <v>3000</v>
      </c>
      <c r="L74" s="2" t="s">
        <v>102</v>
      </c>
      <c r="M74" s="19"/>
      <c r="N74" s="33"/>
    </row>
    <row r="75" spans="1:15" x14ac:dyDescent="0.2">
      <c r="A75" s="4"/>
      <c r="C75" s="7"/>
      <c r="H75" s="7"/>
      <c r="M75" s="7"/>
      <c r="N75" s="33"/>
    </row>
  </sheetData>
  <mergeCells count="8">
    <mergeCell ref="B67:E67"/>
    <mergeCell ref="G67:J67"/>
    <mergeCell ref="L67:O67"/>
    <mergeCell ref="C15:D15"/>
    <mergeCell ref="F15:G15"/>
    <mergeCell ref="B60:E60"/>
    <mergeCell ref="G60:J60"/>
    <mergeCell ref="L60:O60"/>
  </mergeCells>
  <phoneticPr fontId="4" type="noConversion"/>
  <pageMargins left="0.70866141732283472" right="0.70866141732283472" top="0.43" bottom="0.41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42"/>
  <sheetViews>
    <sheetView view="pageBreakPreview" topLeftCell="A40" zoomScale="82" zoomScaleNormal="100" zoomScaleSheetLayoutView="82" workbookViewId="0">
      <selection activeCell="G39" sqref="G39"/>
    </sheetView>
  </sheetViews>
  <sheetFormatPr defaultRowHeight="13.5" x14ac:dyDescent="0.2"/>
  <cols>
    <col min="1" max="1" width="5.5703125" style="2" customWidth="1"/>
    <col min="2" max="2" width="9.140625" style="2"/>
    <col min="3" max="3" width="9.7109375" style="2" bestFit="1" customWidth="1"/>
    <col min="4" max="5" width="11.5703125" style="2" customWidth="1"/>
    <col min="6" max="13" width="9.140625" style="2"/>
    <col min="14" max="14" width="9.42578125" style="2" bestFit="1" customWidth="1"/>
    <col min="15" max="16384" width="9.140625" style="2"/>
  </cols>
  <sheetData>
    <row r="1" spans="1:10" ht="16.5" x14ac:dyDescent="0.2">
      <c r="A1" s="34" t="s">
        <v>395</v>
      </c>
    </row>
    <row r="4" spans="1:10" x14ac:dyDescent="0.2">
      <c r="A4" s="2">
        <v>1</v>
      </c>
      <c r="B4" s="2" t="s">
        <v>87</v>
      </c>
    </row>
    <row r="5" spans="1:10" x14ac:dyDescent="0.2">
      <c r="B5" s="2" t="s">
        <v>405</v>
      </c>
    </row>
    <row r="6" spans="1:10" x14ac:dyDescent="0.2">
      <c r="B6" s="2" t="s">
        <v>355</v>
      </c>
      <c r="D6" s="35">
        <v>0.6</v>
      </c>
      <c r="J6" s="36"/>
    </row>
    <row r="7" spans="1:10" x14ac:dyDescent="0.2">
      <c r="B7" s="2" t="s">
        <v>356</v>
      </c>
      <c r="D7" s="2">
        <v>100000</v>
      </c>
      <c r="J7" s="36"/>
    </row>
    <row r="8" spans="1:10" x14ac:dyDescent="0.2">
      <c r="B8" s="2" t="s">
        <v>406</v>
      </c>
    </row>
    <row r="9" spans="1:10" x14ac:dyDescent="0.2">
      <c r="B9" s="2" t="s">
        <v>407</v>
      </c>
    </row>
    <row r="10" spans="1:10" x14ac:dyDescent="0.2">
      <c r="B10" s="13"/>
      <c r="C10" s="13" t="s">
        <v>106</v>
      </c>
      <c r="D10" s="13" t="s">
        <v>107</v>
      </c>
      <c r="E10" s="13" t="s">
        <v>108</v>
      </c>
    </row>
    <row r="11" spans="1:10" x14ac:dyDescent="0.2">
      <c r="B11" s="37" t="s">
        <v>413</v>
      </c>
      <c r="C11" s="12">
        <v>60000</v>
      </c>
      <c r="D11" s="12">
        <v>45000</v>
      </c>
      <c r="E11" s="12">
        <f>C11-D11</f>
        <v>15000</v>
      </c>
    </row>
    <row r="13" spans="1:10" x14ac:dyDescent="0.2">
      <c r="A13" s="2">
        <v>2</v>
      </c>
      <c r="B13" s="2" t="s">
        <v>344</v>
      </c>
    </row>
    <row r="14" spans="1:10" ht="12" customHeight="1" x14ac:dyDescent="0.2">
      <c r="D14" s="38" t="s">
        <v>80</v>
      </c>
      <c r="E14" s="39" t="s">
        <v>81</v>
      </c>
      <c r="F14" s="40"/>
    </row>
    <row r="15" spans="1:10" x14ac:dyDescent="0.2">
      <c r="B15" s="2" t="s">
        <v>103</v>
      </c>
      <c r="D15" s="2">
        <v>100000</v>
      </c>
      <c r="E15" s="6">
        <v>0</v>
      </c>
    </row>
    <row r="16" spans="1:10" x14ac:dyDescent="0.2">
      <c r="B16" s="2" t="s">
        <v>111</v>
      </c>
      <c r="D16" s="9">
        <v>200000</v>
      </c>
      <c r="E16" s="9">
        <f>E17</f>
        <v>120000</v>
      </c>
    </row>
    <row r="17" spans="1:5" x14ac:dyDescent="0.2">
      <c r="B17" s="2" t="s">
        <v>95</v>
      </c>
      <c r="D17" s="2">
        <f>D21</f>
        <v>300000</v>
      </c>
      <c r="E17" s="2">
        <f>E21</f>
        <v>120000</v>
      </c>
    </row>
    <row r="19" spans="1:5" x14ac:dyDescent="0.2">
      <c r="B19" s="2" t="s">
        <v>96</v>
      </c>
      <c r="D19" s="2">
        <v>200000</v>
      </c>
      <c r="E19" s="2">
        <v>100000</v>
      </c>
    </row>
    <row r="20" spans="1:5" x14ac:dyDescent="0.2">
      <c r="B20" s="2" t="s">
        <v>166</v>
      </c>
      <c r="D20" s="9">
        <v>100000</v>
      </c>
      <c r="E20" s="9">
        <v>20000</v>
      </c>
    </row>
    <row r="21" spans="1:5" x14ac:dyDescent="0.2">
      <c r="B21" s="2" t="s">
        <v>97</v>
      </c>
      <c r="D21" s="2">
        <f>SUM(D19:D20)</f>
        <v>300000</v>
      </c>
      <c r="E21" s="2">
        <f>SUM(E19:E20)</f>
        <v>120000</v>
      </c>
    </row>
    <row r="24" spans="1:5" x14ac:dyDescent="0.2">
      <c r="A24" s="2" t="s">
        <v>357</v>
      </c>
    </row>
    <row r="25" spans="1:5" x14ac:dyDescent="0.2">
      <c r="A25" s="2">
        <v>1</v>
      </c>
      <c r="B25" s="2" t="s">
        <v>392</v>
      </c>
    </row>
    <row r="26" spans="1:5" x14ac:dyDescent="0.2">
      <c r="A26" s="2">
        <v>2</v>
      </c>
      <c r="B26" s="2" t="s">
        <v>388</v>
      </c>
    </row>
    <row r="27" spans="1:5" x14ac:dyDescent="0.2">
      <c r="C27" s="7"/>
      <c r="D27" s="7"/>
      <c r="E27" s="7"/>
    </row>
    <row r="28" spans="1:5" x14ac:dyDescent="0.2">
      <c r="A28" s="2" t="s">
        <v>77</v>
      </c>
      <c r="B28" s="2" t="s">
        <v>170</v>
      </c>
    </row>
    <row r="30" spans="1:5" x14ac:dyDescent="0.2">
      <c r="A30" s="2" t="s">
        <v>336</v>
      </c>
      <c r="B30" s="2" t="s">
        <v>337</v>
      </c>
    </row>
    <row r="31" spans="1:5" x14ac:dyDescent="0.2">
      <c r="A31" s="2">
        <v>1</v>
      </c>
      <c r="B31" s="2" t="s">
        <v>335</v>
      </c>
    </row>
    <row r="32" spans="1:5" x14ac:dyDescent="0.2">
      <c r="D32" s="8" t="s">
        <v>167</v>
      </c>
      <c r="E32" s="8" t="s">
        <v>168</v>
      </c>
    </row>
    <row r="33" spans="1:8" x14ac:dyDescent="0.2">
      <c r="B33" s="2" t="s">
        <v>118</v>
      </c>
      <c r="D33" s="2">
        <f>D15</f>
        <v>100000</v>
      </c>
      <c r="E33" s="10">
        <f>SUM(E34:E35)</f>
        <v>54000</v>
      </c>
    </row>
    <row r="34" spans="1:8" x14ac:dyDescent="0.2">
      <c r="B34" s="2" t="s">
        <v>203</v>
      </c>
      <c r="D34" s="2">
        <f>$E$21*$D$6</f>
        <v>72000</v>
      </c>
      <c r="E34" s="2">
        <f>$E$21*(1-$D$6)</f>
        <v>48000</v>
      </c>
    </row>
    <row r="35" spans="1:8" x14ac:dyDescent="0.2">
      <c r="B35" s="2" t="s">
        <v>345</v>
      </c>
      <c r="D35" s="9">
        <f>$E$11*$D$6</f>
        <v>9000</v>
      </c>
      <c r="E35" s="2">
        <f>$E$11*(1-$D$6)</f>
        <v>6000</v>
      </c>
    </row>
    <row r="36" spans="1:8" x14ac:dyDescent="0.2">
      <c r="B36" s="2" t="s">
        <v>360</v>
      </c>
      <c r="D36" s="2">
        <f>D33-D34-D35</f>
        <v>19000</v>
      </c>
    </row>
    <row r="38" spans="1:8" x14ac:dyDescent="0.2">
      <c r="A38" s="2">
        <v>2</v>
      </c>
      <c r="B38" s="2" t="s">
        <v>377</v>
      </c>
    </row>
    <row r="39" spans="1:8" x14ac:dyDescent="0.2">
      <c r="B39" s="41"/>
      <c r="C39" s="13" t="s">
        <v>119</v>
      </c>
      <c r="D39" s="13" t="s">
        <v>198</v>
      </c>
      <c r="E39" s="13" t="s">
        <v>199</v>
      </c>
    </row>
    <row r="40" spans="1:8" x14ac:dyDescent="0.2">
      <c r="B40" s="37" t="s">
        <v>421</v>
      </c>
      <c r="C40" s="12">
        <f>E11</f>
        <v>15000</v>
      </c>
      <c r="D40" s="16">
        <f>E11*D6</f>
        <v>9000</v>
      </c>
      <c r="E40" s="12">
        <f>E11*(1-D6)</f>
        <v>6000</v>
      </c>
    </row>
    <row r="42" spans="1:8" x14ac:dyDescent="0.2">
      <c r="A42" s="2">
        <v>3</v>
      </c>
      <c r="B42" s="2" t="s">
        <v>233</v>
      </c>
    </row>
    <row r="43" spans="1:8" x14ac:dyDescent="0.2">
      <c r="B43" s="2" t="s">
        <v>338</v>
      </c>
    </row>
    <row r="44" spans="1:8" x14ac:dyDescent="0.2">
      <c r="B44" s="42"/>
      <c r="C44" s="82" t="s">
        <v>173</v>
      </c>
      <c r="D44" s="82" t="s">
        <v>378</v>
      </c>
      <c r="E44" s="82" t="s">
        <v>200</v>
      </c>
      <c r="F44" s="82" t="s">
        <v>424</v>
      </c>
      <c r="G44" s="7"/>
    </row>
    <row r="45" spans="1:8" x14ac:dyDescent="0.2">
      <c r="B45" s="43"/>
      <c r="C45" s="83"/>
      <c r="D45" s="83" t="s">
        <v>122</v>
      </c>
      <c r="E45" s="83"/>
      <c r="F45" s="83"/>
      <c r="G45" s="7"/>
    </row>
    <row r="46" spans="1:8" x14ac:dyDescent="0.2">
      <c r="B46" s="37" t="s">
        <v>234</v>
      </c>
      <c r="C46" s="44">
        <f>D34</f>
        <v>72000</v>
      </c>
      <c r="D46" s="44">
        <f>D35</f>
        <v>9000</v>
      </c>
      <c r="E46" s="44">
        <f>D36</f>
        <v>19000</v>
      </c>
      <c r="F46" s="44">
        <f>SUM(C46:E46)</f>
        <v>100000</v>
      </c>
      <c r="G46" s="7"/>
    </row>
    <row r="47" spans="1:8" x14ac:dyDescent="0.2">
      <c r="B47" s="18"/>
      <c r="C47" s="7"/>
      <c r="D47" s="7"/>
      <c r="E47" s="7"/>
      <c r="F47" s="7"/>
      <c r="G47" s="7"/>
    </row>
    <row r="48" spans="1:8" x14ac:dyDescent="0.2">
      <c r="B48" s="7" t="s">
        <v>346</v>
      </c>
      <c r="C48" s="7"/>
      <c r="D48" s="7"/>
      <c r="E48" s="7"/>
      <c r="F48" s="7"/>
      <c r="G48" s="7"/>
      <c r="H48" s="7"/>
    </row>
    <row r="49" spans="1:15" x14ac:dyDescent="0.2">
      <c r="B49" s="45"/>
      <c r="C49" s="82" t="s">
        <v>173</v>
      </c>
      <c r="D49" s="82" t="s">
        <v>378</v>
      </c>
      <c r="E49" s="82" t="s">
        <v>93</v>
      </c>
      <c r="F49" s="82" t="s">
        <v>424</v>
      </c>
      <c r="G49" s="7"/>
    </row>
    <row r="50" spans="1:15" x14ac:dyDescent="0.2">
      <c r="B50" s="46"/>
      <c r="C50" s="83"/>
      <c r="D50" s="83" t="s">
        <v>122</v>
      </c>
      <c r="E50" s="83"/>
      <c r="F50" s="83"/>
      <c r="G50" s="7"/>
    </row>
    <row r="51" spans="1:15" x14ac:dyDescent="0.2">
      <c r="B51" s="37" t="s">
        <v>234</v>
      </c>
      <c r="C51" s="44">
        <f>E34</f>
        <v>48000</v>
      </c>
      <c r="D51" s="44">
        <f>E35</f>
        <v>6000</v>
      </c>
      <c r="E51" s="47">
        <v>0</v>
      </c>
      <c r="F51" s="44">
        <f>SUM(C51:E51)</f>
        <v>54000</v>
      </c>
      <c r="G51" s="7"/>
    </row>
    <row r="52" spans="1:15" x14ac:dyDescent="0.2">
      <c r="G52" s="7"/>
      <c r="I52" s="7"/>
      <c r="J52" s="7"/>
    </row>
    <row r="53" spans="1:15" x14ac:dyDescent="0.2">
      <c r="A53" s="2" t="s">
        <v>340</v>
      </c>
      <c r="B53" s="2" t="s">
        <v>101</v>
      </c>
    </row>
    <row r="54" spans="1:15" s="48" customFormat="1" x14ac:dyDescent="0.2">
      <c r="B54" s="79" t="s">
        <v>254</v>
      </c>
      <c r="C54" s="79"/>
      <c r="D54" s="79"/>
      <c r="E54" s="79"/>
      <c r="F54" s="2"/>
      <c r="G54" s="79" t="s">
        <v>252</v>
      </c>
      <c r="H54" s="79"/>
      <c r="I54" s="79"/>
      <c r="J54" s="79"/>
      <c r="K54" s="2"/>
      <c r="L54" s="79" t="s">
        <v>296</v>
      </c>
      <c r="M54" s="79"/>
      <c r="N54" s="79"/>
      <c r="O54" s="79"/>
    </row>
    <row r="55" spans="1:15" s="48" customFormat="1" x14ac:dyDescent="0.2">
      <c r="B55" s="2" t="s">
        <v>103</v>
      </c>
      <c r="C55" s="49">
        <f>$D$15+$E$15</f>
        <v>100000</v>
      </c>
      <c r="D55" s="2" t="s">
        <v>96</v>
      </c>
      <c r="E55" s="48">
        <f>$D$19+$E$19</f>
        <v>300000</v>
      </c>
      <c r="F55" s="23"/>
      <c r="G55" s="20" t="s">
        <v>45</v>
      </c>
      <c r="H55" s="21">
        <f>$E$19</f>
        <v>100000</v>
      </c>
      <c r="I55" s="20" t="s">
        <v>46</v>
      </c>
      <c r="J55" s="20">
        <f>C55</f>
        <v>100000</v>
      </c>
      <c r="K55" s="27"/>
      <c r="L55" s="2" t="s">
        <v>103</v>
      </c>
      <c r="M55" s="22">
        <f>C55-J55</f>
        <v>0</v>
      </c>
      <c r="N55" s="2" t="s">
        <v>96</v>
      </c>
      <c r="O55" s="48">
        <f>E55-H55</f>
        <v>200000</v>
      </c>
    </row>
    <row r="56" spans="1:15" s="48" customFormat="1" x14ac:dyDescent="0.2">
      <c r="B56" s="2" t="s">
        <v>111</v>
      </c>
      <c r="C56" s="49">
        <f>$D$16+$E$16</f>
        <v>320000</v>
      </c>
      <c r="D56" s="2" t="s">
        <v>180</v>
      </c>
      <c r="E56" s="48">
        <f>$D$20+$E$20</f>
        <v>120000</v>
      </c>
      <c r="F56" s="23"/>
      <c r="G56" s="20" t="s">
        <v>47</v>
      </c>
      <c r="H56" s="21">
        <f>$E$20</f>
        <v>20000</v>
      </c>
      <c r="I56" s="20" t="s">
        <v>48</v>
      </c>
      <c r="J56" s="20">
        <f>F51</f>
        <v>54000</v>
      </c>
      <c r="K56" s="27"/>
      <c r="L56" s="2" t="s">
        <v>111</v>
      </c>
      <c r="M56" s="49">
        <f>C56+H57</f>
        <v>335000</v>
      </c>
      <c r="N56" s="2" t="s">
        <v>166</v>
      </c>
      <c r="O56" s="48">
        <f>E56-H56</f>
        <v>100000</v>
      </c>
    </row>
    <row r="57" spans="1:15" s="48" customFormat="1" x14ac:dyDescent="0.2">
      <c r="C57" s="49"/>
      <c r="E57" s="6"/>
      <c r="F57" s="23"/>
      <c r="G57" s="20" t="s">
        <v>374</v>
      </c>
      <c r="H57" s="21">
        <f>D46+D51</f>
        <v>15000</v>
      </c>
      <c r="I57" s="20"/>
      <c r="J57" s="20"/>
      <c r="L57" s="48" t="s">
        <v>92</v>
      </c>
      <c r="M57" s="49">
        <f>H58</f>
        <v>19000</v>
      </c>
      <c r="N57" s="48" t="s">
        <v>73</v>
      </c>
      <c r="O57" s="6">
        <f>J56</f>
        <v>54000</v>
      </c>
    </row>
    <row r="58" spans="1:15" s="48" customFormat="1" x14ac:dyDescent="0.2">
      <c r="E58" s="2"/>
      <c r="F58" s="23"/>
      <c r="G58" s="20" t="s">
        <v>49</v>
      </c>
      <c r="H58" s="21">
        <f>E46</f>
        <v>19000</v>
      </c>
      <c r="I58" s="20"/>
      <c r="J58" s="20"/>
      <c r="M58" s="49"/>
    </row>
    <row r="59" spans="1:15" s="48" customFormat="1" x14ac:dyDescent="0.2">
      <c r="D59" s="50"/>
      <c r="E59" s="2"/>
      <c r="F59" s="2"/>
      <c r="G59" s="23"/>
      <c r="H59" s="49"/>
      <c r="I59" s="50"/>
      <c r="N59" s="50"/>
    </row>
    <row r="60" spans="1:15" s="48" customFormat="1" x14ac:dyDescent="0.2">
      <c r="D60" s="50"/>
      <c r="E60" s="2"/>
      <c r="F60" s="2"/>
      <c r="G60" s="23"/>
      <c r="H60" s="50"/>
      <c r="I60" s="50"/>
      <c r="N60" s="50"/>
    </row>
    <row r="61" spans="1:15" s="48" customFormat="1" x14ac:dyDescent="0.2">
      <c r="A61" s="48" t="s">
        <v>358</v>
      </c>
      <c r="B61" s="48" t="s">
        <v>359</v>
      </c>
      <c r="D61" s="50"/>
      <c r="E61" s="2"/>
      <c r="F61" s="2"/>
      <c r="G61" s="23"/>
      <c r="I61" s="50"/>
      <c r="N61" s="50"/>
    </row>
    <row r="62" spans="1:15" s="48" customFormat="1" x14ac:dyDescent="0.2">
      <c r="D62" s="81" t="s">
        <v>361</v>
      </c>
      <c r="E62" s="81"/>
      <c r="F62" s="2"/>
      <c r="G62" s="81" t="s">
        <v>362</v>
      </c>
      <c r="H62" s="81"/>
      <c r="N62" s="50"/>
    </row>
    <row r="63" spans="1:15" s="48" customFormat="1" x14ac:dyDescent="0.2">
      <c r="D63" s="9" t="s">
        <v>167</v>
      </c>
      <c r="E63" s="9" t="s">
        <v>168</v>
      </c>
      <c r="F63" s="2"/>
      <c r="G63" s="9" t="s">
        <v>167</v>
      </c>
      <c r="H63" s="9" t="s">
        <v>168</v>
      </c>
      <c r="N63" s="50"/>
    </row>
    <row r="64" spans="1:15" s="48" customFormat="1" x14ac:dyDescent="0.2">
      <c r="B64" s="2" t="s">
        <v>118</v>
      </c>
      <c r="D64" s="2">
        <v>81000</v>
      </c>
      <c r="E64" s="10">
        <f>SUM(E65:E66)</f>
        <v>54000</v>
      </c>
      <c r="F64" s="2"/>
      <c r="G64" s="2">
        <v>60000</v>
      </c>
      <c r="H64" s="10">
        <f>SUM(H65:H66)</f>
        <v>54000</v>
      </c>
      <c r="N64" s="50"/>
    </row>
    <row r="65" spans="1:14" s="48" customFormat="1" x14ac:dyDescent="0.2">
      <c r="B65" s="2" t="s">
        <v>203</v>
      </c>
      <c r="D65" s="2">
        <f>$E$21*$D$6</f>
        <v>72000</v>
      </c>
      <c r="E65" s="2">
        <f>$E$21*(1-$D$6)</f>
        <v>48000</v>
      </c>
      <c r="F65" s="2"/>
      <c r="G65" s="2">
        <f>$E$21*$D$6</f>
        <v>72000</v>
      </c>
      <c r="H65" s="2">
        <f>$E$21*(1-$D$6)</f>
        <v>48000</v>
      </c>
      <c r="N65" s="50"/>
    </row>
    <row r="66" spans="1:14" s="48" customFormat="1" x14ac:dyDescent="0.2">
      <c r="B66" s="2" t="s">
        <v>345</v>
      </c>
      <c r="D66" s="9">
        <f>$E$11*$D$6</f>
        <v>9000</v>
      </c>
      <c r="E66" s="2">
        <f>$E$11*(1-$D$6)</f>
        <v>6000</v>
      </c>
      <c r="F66" s="2"/>
      <c r="G66" s="9">
        <f>$E$11*$D$6</f>
        <v>9000</v>
      </c>
      <c r="H66" s="2">
        <f>$E$11*(1-$D$6)</f>
        <v>6000</v>
      </c>
      <c r="N66" s="50"/>
    </row>
    <row r="67" spans="1:14" s="48" customFormat="1" x14ac:dyDescent="0.2">
      <c r="B67" s="2" t="s">
        <v>134</v>
      </c>
      <c r="D67" s="6">
        <f>D64-D65-D66</f>
        <v>0</v>
      </c>
      <c r="E67" s="2"/>
      <c r="F67" s="2"/>
      <c r="G67" s="2">
        <f>G64-G65-G66</f>
        <v>-21000</v>
      </c>
      <c r="H67" s="2"/>
      <c r="N67" s="50"/>
    </row>
    <row r="68" spans="1:14" s="48" customFormat="1" x14ac:dyDescent="0.2">
      <c r="D68" s="50"/>
      <c r="E68" s="2"/>
      <c r="F68" s="2"/>
      <c r="G68" s="23"/>
      <c r="I68" s="50"/>
      <c r="N68" s="50"/>
    </row>
    <row r="69" spans="1:14" s="48" customFormat="1" x14ac:dyDescent="0.2">
      <c r="D69" s="50"/>
      <c r="E69" s="2"/>
      <c r="F69" s="2"/>
      <c r="G69" s="23"/>
      <c r="I69" s="50"/>
      <c r="N69" s="50"/>
    </row>
    <row r="70" spans="1:14" s="48" customFormat="1" x14ac:dyDescent="0.2">
      <c r="A70" s="48" t="s">
        <v>364</v>
      </c>
      <c r="B70" s="48" t="s">
        <v>398</v>
      </c>
      <c r="D70" s="50"/>
      <c r="E70" s="2"/>
      <c r="F70" s="2"/>
      <c r="G70" s="23"/>
      <c r="I70" s="50"/>
      <c r="N70" s="50"/>
    </row>
    <row r="71" spans="1:14" x14ac:dyDescent="0.2">
      <c r="B71" s="84" t="s">
        <v>354</v>
      </c>
      <c r="C71" s="87" t="s">
        <v>283</v>
      </c>
      <c r="D71" s="88"/>
      <c r="E71" s="84" t="s">
        <v>254</v>
      </c>
      <c r="F71" s="87" t="s">
        <v>255</v>
      </c>
      <c r="G71" s="88"/>
      <c r="H71" s="82" t="s">
        <v>284</v>
      </c>
    </row>
    <row r="72" spans="1:14" x14ac:dyDescent="0.2">
      <c r="B72" s="85"/>
      <c r="C72" s="13" t="s">
        <v>78</v>
      </c>
      <c r="D72" s="13" t="s">
        <v>79</v>
      </c>
      <c r="E72" s="85" t="s">
        <v>254</v>
      </c>
      <c r="F72" s="13" t="s">
        <v>256</v>
      </c>
      <c r="G72" s="13" t="s">
        <v>76</v>
      </c>
      <c r="H72" s="85"/>
    </row>
    <row r="73" spans="1:14" x14ac:dyDescent="0.2">
      <c r="B73" s="12" t="s">
        <v>259</v>
      </c>
      <c r="C73" s="12">
        <f>D15</f>
        <v>100000</v>
      </c>
      <c r="D73" s="16">
        <f>E15</f>
        <v>0</v>
      </c>
      <c r="E73" s="12">
        <f t="shared" ref="E73:E79" si="0">C73+D73</f>
        <v>100000</v>
      </c>
      <c r="F73" s="12"/>
      <c r="G73" s="12">
        <f>C73</f>
        <v>100000</v>
      </c>
      <c r="H73" s="16">
        <f>E73+F73-G73</f>
        <v>0</v>
      </c>
    </row>
    <row r="74" spans="1:14" x14ac:dyDescent="0.2">
      <c r="B74" s="12" t="s">
        <v>363</v>
      </c>
      <c r="C74" s="12">
        <f>D16</f>
        <v>200000</v>
      </c>
      <c r="D74" s="12">
        <f>E16</f>
        <v>120000</v>
      </c>
      <c r="E74" s="12">
        <f t="shared" si="0"/>
        <v>320000</v>
      </c>
      <c r="F74" s="12">
        <f>H57</f>
        <v>15000</v>
      </c>
      <c r="G74" s="12"/>
      <c r="H74" s="12">
        <f>E74+F74-G74</f>
        <v>335000</v>
      </c>
    </row>
    <row r="75" spans="1:14" x14ac:dyDescent="0.2">
      <c r="B75" s="12" t="s">
        <v>278</v>
      </c>
      <c r="C75" s="16">
        <v>0</v>
      </c>
      <c r="D75" s="16">
        <v>0</v>
      </c>
      <c r="E75" s="16">
        <f t="shared" si="0"/>
        <v>0</v>
      </c>
      <c r="F75" s="12">
        <f>H58</f>
        <v>19000</v>
      </c>
      <c r="G75" s="12"/>
      <c r="H75" s="12">
        <f>E75+F75-G75</f>
        <v>19000</v>
      </c>
    </row>
    <row r="76" spans="1:14" x14ac:dyDescent="0.2">
      <c r="B76" s="12" t="s">
        <v>258</v>
      </c>
      <c r="C76" s="12">
        <f>SUM(C73:C74)</f>
        <v>300000</v>
      </c>
      <c r="D76" s="12">
        <f>SUM(D73:D74)</f>
        <v>120000</v>
      </c>
      <c r="E76" s="12">
        <f t="shared" si="0"/>
        <v>420000</v>
      </c>
      <c r="F76" s="12"/>
      <c r="G76" s="12"/>
      <c r="H76" s="12">
        <f>SUM(H73:H75)</f>
        <v>354000</v>
      </c>
    </row>
    <row r="77" spans="1:14" x14ac:dyDescent="0.2">
      <c r="B77" s="12" t="s">
        <v>75</v>
      </c>
      <c r="C77" s="12">
        <f>D19</f>
        <v>200000</v>
      </c>
      <c r="D77" s="12">
        <f>E19</f>
        <v>100000</v>
      </c>
      <c r="E77" s="12">
        <f t="shared" si="0"/>
        <v>300000</v>
      </c>
      <c r="F77" s="12">
        <f>D77</f>
        <v>100000</v>
      </c>
      <c r="G77" s="12"/>
      <c r="H77" s="12">
        <f>E77-F77+G77</f>
        <v>200000</v>
      </c>
    </row>
    <row r="78" spans="1:14" x14ac:dyDescent="0.2">
      <c r="B78" s="12" t="s">
        <v>279</v>
      </c>
      <c r="C78" s="12">
        <f>D20</f>
        <v>100000</v>
      </c>
      <c r="D78" s="12">
        <f>E20</f>
        <v>20000</v>
      </c>
      <c r="E78" s="12">
        <f t="shared" si="0"/>
        <v>120000</v>
      </c>
      <c r="F78" s="12">
        <f>D78</f>
        <v>20000</v>
      </c>
      <c r="G78" s="12"/>
      <c r="H78" s="12">
        <f>E78-F78+G78</f>
        <v>100000</v>
      </c>
    </row>
    <row r="79" spans="1:14" x14ac:dyDescent="0.2">
      <c r="B79" s="12" t="s">
        <v>73</v>
      </c>
      <c r="C79" s="16">
        <v>0</v>
      </c>
      <c r="D79" s="16">
        <v>0</v>
      </c>
      <c r="E79" s="16">
        <f t="shared" si="0"/>
        <v>0</v>
      </c>
      <c r="F79" s="12"/>
      <c r="G79" s="12">
        <f>J56</f>
        <v>54000</v>
      </c>
      <c r="H79" s="12">
        <f>E79-F79+G79</f>
        <v>54000</v>
      </c>
    </row>
    <row r="80" spans="1:14" x14ac:dyDescent="0.2">
      <c r="B80" s="12" t="s">
        <v>280</v>
      </c>
      <c r="C80" s="12">
        <f>SUM(C77:C79)</f>
        <v>300000</v>
      </c>
      <c r="D80" s="12">
        <f>SUM(D77:D79)</f>
        <v>120000</v>
      </c>
      <c r="E80" s="12">
        <f>SUM(E77:E79)</f>
        <v>420000</v>
      </c>
      <c r="F80" s="12"/>
      <c r="G80" s="12"/>
      <c r="H80" s="12">
        <f>SUM(H77:H79)</f>
        <v>354000</v>
      </c>
    </row>
    <row r="81" spans="1:16" x14ac:dyDescent="0.2">
      <c r="A81" s="4"/>
      <c r="B81" s="12"/>
      <c r="C81" s="12"/>
      <c r="D81" s="12"/>
      <c r="E81" s="13" t="s">
        <v>353</v>
      </c>
      <c r="F81" s="12">
        <f>SUM(F73:F80)</f>
        <v>154000</v>
      </c>
      <c r="G81" s="12">
        <f>SUM(G73:G80)</f>
        <v>154000</v>
      </c>
      <c r="H81" s="12"/>
    </row>
    <row r="82" spans="1:16" x14ac:dyDescent="0.2">
      <c r="A82" s="4"/>
      <c r="B82" s="7"/>
      <c r="C82" s="7"/>
      <c r="D82" s="7"/>
      <c r="E82" s="18"/>
      <c r="F82" s="7"/>
      <c r="G82" s="7"/>
      <c r="H82" s="7"/>
    </row>
    <row r="83" spans="1:16" s="48" customFormat="1" x14ac:dyDescent="0.2">
      <c r="D83" s="50"/>
      <c r="E83" s="2"/>
      <c r="F83" s="2"/>
      <c r="G83" s="23"/>
      <c r="I83" s="50"/>
      <c r="N83" s="50"/>
    </row>
    <row r="84" spans="1:16" s="48" customFormat="1" x14ac:dyDescent="0.2">
      <c r="D84" s="50"/>
      <c r="E84" s="2"/>
      <c r="F84" s="2"/>
      <c r="G84" s="23"/>
      <c r="I84" s="50"/>
      <c r="N84" s="50"/>
    </row>
    <row r="85" spans="1:16" s="48" customFormat="1" x14ac:dyDescent="0.2">
      <c r="D85" s="50"/>
      <c r="E85" s="2"/>
      <c r="F85" s="2"/>
      <c r="G85" s="23"/>
      <c r="I85" s="50"/>
      <c r="N85" s="50"/>
    </row>
    <row r="86" spans="1:16" s="48" customFormat="1" x14ac:dyDescent="0.2">
      <c r="D86" s="50"/>
      <c r="E86" s="2"/>
      <c r="F86" s="2"/>
      <c r="G86" s="23"/>
      <c r="I86" s="50"/>
      <c r="N86" s="50"/>
    </row>
    <row r="87" spans="1:16" s="48" customFormat="1" hidden="1" x14ac:dyDescent="0.2">
      <c r="D87" s="50"/>
      <c r="E87" s="2"/>
      <c r="F87" s="2"/>
      <c r="G87" s="23"/>
      <c r="I87" s="50"/>
      <c r="N87" s="50"/>
    </row>
    <row r="88" spans="1:16" s="48" customFormat="1" hidden="1" x14ac:dyDescent="0.2">
      <c r="D88" s="50"/>
      <c r="E88" s="2"/>
      <c r="F88" s="2"/>
      <c r="G88" s="23"/>
      <c r="I88" s="50"/>
      <c r="N88" s="50"/>
    </row>
    <row r="89" spans="1:16" s="48" customFormat="1" hidden="1" x14ac:dyDescent="0.2">
      <c r="D89" s="50"/>
      <c r="E89" s="2"/>
      <c r="F89" s="2"/>
      <c r="G89" s="23"/>
      <c r="I89" s="50"/>
      <c r="N89" s="50"/>
    </row>
    <row r="90" spans="1:16" s="48" customFormat="1" hidden="1" x14ac:dyDescent="0.2">
      <c r="E90" s="51"/>
      <c r="G90" s="23"/>
      <c r="J90" s="50"/>
      <c r="K90" s="50"/>
      <c r="P90" s="6"/>
    </row>
    <row r="91" spans="1:16" s="48" customFormat="1" hidden="1" x14ac:dyDescent="0.2">
      <c r="B91" s="52" t="s">
        <v>125</v>
      </c>
      <c r="C91" s="53" t="s">
        <v>133</v>
      </c>
      <c r="D91" s="54"/>
      <c r="E91" s="51"/>
      <c r="P91" s="6"/>
    </row>
    <row r="92" spans="1:16" s="48" customFormat="1" hidden="1" x14ac:dyDescent="0.2">
      <c r="B92" s="52" t="s">
        <v>127</v>
      </c>
      <c r="C92" s="53" t="s">
        <v>179</v>
      </c>
      <c r="D92" s="54"/>
      <c r="E92" s="54"/>
      <c r="F92" s="51"/>
      <c r="P92" s="6"/>
    </row>
    <row r="93" spans="1:16" s="48" customFormat="1" hidden="1" x14ac:dyDescent="0.2">
      <c r="B93" s="52" t="s">
        <v>129</v>
      </c>
      <c r="C93" s="53" t="s">
        <v>219</v>
      </c>
      <c r="D93" s="54"/>
      <c r="E93" s="54"/>
      <c r="F93" s="51"/>
      <c r="P93" s="6"/>
    </row>
    <row r="94" spans="1:16" s="48" customFormat="1" hidden="1" x14ac:dyDescent="0.2">
      <c r="B94" s="52" t="s">
        <v>132</v>
      </c>
      <c r="C94" s="53" t="s">
        <v>218</v>
      </c>
      <c r="D94" s="54"/>
      <c r="E94" s="54"/>
      <c r="F94" s="53"/>
      <c r="N94" s="50"/>
      <c r="P94" s="6"/>
    </row>
    <row r="95" spans="1:16" s="48" customFormat="1" hidden="1" x14ac:dyDescent="0.2">
      <c r="C95" s="50"/>
      <c r="D95" s="50"/>
      <c r="F95" s="2"/>
    </row>
    <row r="96" spans="1:16" s="48" customFormat="1" hidden="1" x14ac:dyDescent="0.2">
      <c r="A96" s="48">
        <v>2</v>
      </c>
      <c r="B96" s="48" t="s">
        <v>192</v>
      </c>
      <c r="C96" s="50"/>
      <c r="D96" s="50"/>
      <c r="F96" s="2"/>
    </row>
    <row r="97" spans="1:16" s="48" customFormat="1" hidden="1" x14ac:dyDescent="0.2">
      <c r="C97" s="55"/>
      <c r="D97" s="86" t="s">
        <v>339</v>
      </c>
      <c r="E97" s="86"/>
      <c r="F97" s="55"/>
      <c r="H97" s="55"/>
      <c r="I97" s="86" t="s">
        <v>124</v>
      </c>
      <c r="J97" s="86"/>
      <c r="K97" s="55"/>
      <c r="M97" s="55"/>
      <c r="N97" s="86" t="s">
        <v>190</v>
      </c>
      <c r="O97" s="86"/>
      <c r="P97" s="55"/>
    </row>
    <row r="98" spans="1:16" s="48" customFormat="1" hidden="1" x14ac:dyDescent="0.2">
      <c r="C98" s="2" t="s">
        <v>103</v>
      </c>
      <c r="D98" s="49" t="e">
        <f>B136+E15</f>
        <v>#REF!</v>
      </c>
      <c r="E98" s="2" t="s">
        <v>96</v>
      </c>
      <c r="F98" s="48">
        <f>B140+E19</f>
        <v>300000</v>
      </c>
      <c r="G98" s="23" t="s">
        <v>125</v>
      </c>
      <c r="H98" s="2" t="s">
        <v>126</v>
      </c>
      <c r="I98" s="56">
        <f>$E$19</f>
        <v>100000</v>
      </c>
      <c r="J98" s="48" t="s">
        <v>103</v>
      </c>
      <c r="K98" s="48" t="e">
        <f>#REF!</f>
        <v>#REF!</v>
      </c>
      <c r="L98" s="27" t="s">
        <v>127</v>
      </c>
      <c r="M98" s="2" t="s">
        <v>103</v>
      </c>
      <c r="N98" s="22" t="e">
        <f>D98-K98</f>
        <v>#REF!</v>
      </c>
      <c r="O98" s="2" t="s">
        <v>96</v>
      </c>
      <c r="P98" s="48">
        <f>F98-I98</f>
        <v>200000</v>
      </c>
    </row>
    <row r="99" spans="1:16" s="48" customFormat="1" hidden="1" x14ac:dyDescent="0.2">
      <c r="C99" s="2" t="s">
        <v>111</v>
      </c>
      <c r="D99" s="49" t="e">
        <f>B137+E16</f>
        <v>#REF!</v>
      </c>
      <c r="E99" s="2" t="s">
        <v>180</v>
      </c>
      <c r="F99" s="48">
        <f>B141+E20</f>
        <v>120000</v>
      </c>
      <c r="G99" s="23" t="s">
        <v>125</v>
      </c>
      <c r="H99" s="2" t="s">
        <v>177</v>
      </c>
      <c r="I99" s="49">
        <f>$E$20</f>
        <v>20000</v>
      </c>
      <c r="J99" s="48" t="s">
        <v>178</v>
      </c>
      <c r="K99" s="48" t="e">
        <f>#REF!</f>
        <v>#REF!</v>
      </c>
      <c r="L99" s="27" t="s">
        <v>132</v>
      </c>
      <c r="M99" s="2" t="s">
        <v>111</v>
      </c>
      <c r="N99" s="49" t="e">
        <f>D99+I100</f>
        <v>#REF!</v>
      </c>
      <c r="O99" s="2" t="s">
        <v>166</v>
      </c>
      <c r="P99" s="48">
        <f>F99-I99</f>
        <v>100000</v>
      </c>
    </row>
    <row r="100" spans="1:16" s="48" customFormat="1" hidden="1" x14ac:dyDescent="0.2">
      <c r="D100" s="49"/>
      <c r="F100" s="6"/>
      <c r="G100" s="23" t="s">
        <v>129</v>
      </c>
      <c r="H100" s="2" t="s">
        <v>130</v>
      </c>
      <c r="I100" s="49" t="e">
        <f>#REF!+#REF!</f>
        <v>#REF!</v>
      </c>
      <c r="N100" s="49"/>
      <c r="O100" s="48" t="s">
        <v>73</v>
      </c>
      <c r="P100" s="6" t="e">
        <f>K99</f>
        <v>#REF!</v>
      </c>
    </row>
    <row r="101" spans="1:16" s="48" customFormat="1" hidden="1" x14ac:dyDescent="0.2">
      <c r="D101" s="49"/>
      <c r="E101" s="2"/>
      <c r="F101" s="2"/>
      <c r="G101" s="23"/>
      <c r="I101" s="49"/>
      <c r="N101" s="49"/>
    </row>
    <row r="102" spans="1:16" s="48" customFormat="1" hidden="1" x14ac:dyDescent="0.2">
      <c r="B102" s="52"/>
    </row>
    <row r="103" spans="1:16" s="48" customFormat="1" hidden="1" x14ac:dyDescent="0.2">
      <c r="A103" s="48">
        <v>3</v>
      </c>
      <c r="B103" s="48" t="s">
        <v>193</v>
      </c>
      <c r="C103" s="50"/>
      <c r="D103" s="50"/>
      <c r="E103" s="50"/>
      <c r="F103" s="50"/>
    </row>
    <row r="104" spans="1:16" s="48" customFormat="1" hidden="1" x14ac:dyDescent="0.2">
      <c r="C104" s="55"/>
      <c r="D104" s="86" t="s">
        <v>339</v>
      </c>
      <c r="E104" s="86"/>
      <c r="F104" s="55"/>
      <c r="H104" s="55"/>
      <c r="I104" s="86" t="s">
        <v>124</v>
      </c>
      <c r="J104" s="86"/>
      <c r="K104" s="55"/>
      <c r="M104" s="55"/>
      <c r="N104" s="86" t="s">
        <v>190</v>
      </c>
      <c r="O104" s="86"/>
      <c r="P104" s="55"/>
    </row>
    <row r="105" spans="1:16" s="48" customFormat="1" hidden="1" x14ac:dyDescent="0.2">
      <c r="C105" s="2" t="s">
        <v>103</v>
      </c>
      <c r="D105" s="49" t="e">
        <f>C136+E15</f>
        <v>#REF!</v>
      </c>
      <c r="E105" s="2" t="s">
        <v>96</v>
      </c>
      <c r="F105" s="48">
        <f>C140+E19</f>
        <v>300000</v>
      </c>
      <c r="G105" s="23" t="s">
        <v>125</v>
      </c>
      <c r="H105" s="2" t="s">
        <v>126</v>
      </c>
      <c r="I105" s="56">
        <f>$E$19</f>
        <v>100000</v>
      </c>
      <c r="J105" s="48" t="s">
        <v>103</v>
      </c>
      <c r="K105" s="48" t="e">
        <f>#REF!</f>
        <v>#REF!</v>
      </c>
      <c r="L105" s="27" t="s">
        <v>127</v>
      </c>
      <c r="M105" s="2" t="s">
        <v>103</v>
      </c>
      <c r="N105" s="22" t="e">
        <f>D105-K105</f>
        <v>#REF!</v>
      </c>
      <c r="O105" s="2" t="s">
        <v>96</v>
      </c>
      <c r="P105" s="48">
        <f>F105-I105</f>
        <v>200000</v>
      </c>
    </row>
    <row r="106" spans="1:16" s="48" customFormat="1" hidden="1" x14ac:dyDescent="0.2">
      <c r="C106" s="2" t="s">
        <v>111</v>
      </c>
      <c r="D106" s="49" t="e">
        <f>C137+E16</f>
        <v>#REF!</v>
      </c>
      <c r="E106" s="2" t="s">
        <v>180</v>
      </c>
      <c r="F106" s="48">
        <f>C141+E20</f>
        <v>120000</v>
      </c>
      <c r="G106" s="23" t="s">
        <v>125</v>
      </c>
      <c r="H106" s="2" t="s">
        <v>177</v>
      </c>
      <c r="I106" s="49">
        <f>$E$20</f>
        <v>20000</v>
      </c>
      <c r="J106" s="48" t="s">
        <v>178</v>
      </c>
      <c r="K106" s="48" t="e">
        <f>#REF!</f>
        <v>#REF!</v>
      </c>
      <c r="L106" s="27" t="s">
        <v>132</v>
      </c>
      <c r="M106" s="2" t="s">
        <v>111</v>
      </c>
      <c r="N106" s="49" t="e">
        <f>D106+I107</f>
        <v>#REF!</v>
      </c>
      <c r="O106" s="2" t="s">
        <v>166</v>
      </c>
      <c r="P106" s="48" t="e">
        <f>F106-I106+K107</f>
        <v>#REF!</v>
      </c>
    </row>
    <row r="107" spans="1:16" s="48" customFormat="1" hidden="1" x14ac:dyDescent="0.2">
      <c r="D107" s="49"/>
      <c r="F107" s="6"/>
      <c r="G107" s="23" t="s">
        <v>129</v>
      </c>
      <c r="H107" s="2" t="s">
        <v>130</v>
      </c>
      <c r="I107" s="49" t="e">
        <f>#REF!+#REF!</f>
        <v>#REF!</v>
      </c>
      <c r="J107" s="48" t="s">
        <v>191</v>
      </c>
      <c r="K107" s="48" t="e">
        <f>-#REF!</f>
        <v>#REF!</v>
      </c>
      <c r="L107" s="27" t="s">
        <v>129</v>
      </c>
      <c r="N107" s="49"/>
      <c r="O107" s="48" t="s">
        <v>73</v>
      </c>
      <c r="P107" s="6" t="e">
        <f>K106</f>
        <v>#REF!</v>
      </c>
    </row>
    <row r="108" spans="1:16" s="48" customFormat="1" hidden="1" x14ac:dyDescent="0.2">
      <c r="D108" s="49"/>
      <c r="E108" s="2"/>
      <c r="F108" s="2"/>
      <c r="I108" s="49"/>
      <c r="N108" s="49"/>
    </row>
    <row r="109" spans="1:16" s="48" customFormat="1" hidden="1" x14ac:dyDescent="0.2">
      <c r="B109" s="52" t="s">
        <v>129</v>
      </c>
      <c r="C109" s="53" t="s">
        <v>194</v>
      </c>
      <c r="D109" s="54"/>
      <c r="E109" s="54"/>
      <c r="F109" s="54"/>
      <c r="G109" s="54"/>
      <c r="N109" s="50"/>
      <c r="P109" s="6"/>
    </row>
    <row r="110" spans="1:16" hidden="1" x14ac:dyDescent="0.2"/>
    <row r="111" spans="1:16" hidden="1" x14ac:dyDescent="0.2">
      <c r="A111" s="2" t="s">
        <v>77</v>
      </c>
      <c r="B111" s="2" t="s">
        <v>154</v>
      </c>
    </row>
    <row r="112" spans="1:16" hidden="1" x14ac:dyDescent="0.2">
      <c r="A112" s="2">
        <v>1</v>
      </c>
      <c r="B112" s="2" t="s">
        <v>155</v>
      </c>
    </row>
    <row r="113" spans="1:11" hidden="1" x14ac:dyDescent="0.2">
      <c r="B113" s="2" t="s">
        <v>156</v>
      </c>
      <c r="K113" s="57"/>
    </row>
    <row r="114" spans="1:11" hidden="1" x14ac:dyDescent="0.2">
      <c r="B114" s="2" t="s">
        <v>157</v>
      </c>
    </row>
    <row r="115" spans="1:11" hidden="1" x14ac:dyDescent="0.2">
      <c r="B115" s="2" t="s">
        <v>158</v>
      </c>
    </row>
    <row r="116" spans="1:11" hidden="1" x14ac:dyDescent="0.2">
      <c r="B116" s="2" t="s">
        <v>159</v>
      </c>
    </row>
    <row r="117" spans="1:11" hidden="1" x14ac:dyDescent="0.2"/>
    <row r="118" spans="1:11" hidden="1" x14ac:dyDescent="0.2">
      <c r="A118" s="2">
        <v>2</v>
      </c>
      <c r="B118" s="2" t="s">
        <v>187</v>
      </c>
    </row>
    <row r="119" spans="1:11" hidden="1" x14ac:dyDescent="0.2">
      <c r="B119" s="2" t="s">
        <v>160</v>
      </c>
    </row>
    <row r="120" spans="1:11" hidden="1" x14ac:dyDescent="0.2">
      <c r="B120" s="2" t="s">
        <v>196</v>
      </c>
    </row>
    <row r="121" spans="1:11" hidden="1" x14ac:dyDescent="0.2"/>
    <row r="122" spans="1:11" hidden="1" x14ac:dyDescent="0.2">
      <c r="A122" s="2">
        <v>3</v>
      </c>
      <c r="B122" s="2" t="s">
        <v>161</v>
      </c>
    </row>
    <row r="123" spans="1:11" hidden="1" x14ac:dyDescent="0.2">
      <c r="B123" s="2" t="s">
        <v>195</v>
      </c>
    </row>
    <row r="124" spans="1:11" hidden="1" x14ac:dyDescent="0.2">
      <c r="B124" s="2" t="s">
        <v>197</v>
      </c>
    </row>
    <row r="125" spans="1:11" hidden="1" x14ac:dyDescent="0.2"/>
    <row r="126" spans="1:11" hidden="1" x14ac:dyDescent="0.2">
      <c r="A126" s="2">
        <v>4</v>
      </c>
      <c r="B126" s="2" t="s">
        <v>319</v>
      </c>
    </row>
    <row r="127" spans="1:11" hidden="1" x14ac:dyDescent="0.2">
      <c r="B127" s="2" t="s">
        <v>323</v>
      </c>
    </row>
    <row r="128" spans="1:11" hidden="1" x14ac:dyDescent="0.2">
      <c r="B128" s="2" t="s">
        <v>322</v>
      </c>
    </row>
    <row r="129" spans="2:3" hidden="1" x14ac:dyDescent="0.2">
      <c r="B129" s="2" t="s">
        <v>320</v>
      </c>
    </row>
    <row r="130" spans="2:3" hidden="1" x14ac:dyDescent="0.2">
      <c r="B130" s="2" t="s">
        <v>321</v>
      </c>
    </row>
    <row r="131" spans="2:3" hidden="1" x14ac:dyDescent="0.2"/>
    <row r="132" spans="2:3" hidden="1" x14ac:dyDescent="0.2">
      <c r="B132" s="2" t="s">
        <v>324</v>
      </c>
    </row>
    <row r="133" spans="2:3" hidden="1" x14ac:dyDescent="0.2"/>
    <row r="134" spans="2:3" hidden="1" x14ac:dyDescent="0.2"/>
    <row r="135" spans="2:3" hidden="1" x14ac:dyDescent="0.2">
      <c r="B135" s="8" t="s">
        <v>188</v>
      </c>
      <c r="C135" s="8" t="s">
        <v>189</v>
      </c>
    </row>
    <row r="136" spans="2:3" hidden="1" x14ac:dyDescent="0.2">
      <c r="B136" s="2" t="e">
        <f>#REF!</f>
        <v>#REF!</v>
      </c>
      <c r="C136" s="2" t="e">
        <f>#REF!</f>
        <v>#REF!</v>
      </c>
    </row>
    <row r="137" spans="2:3" hidden="1" x14ac:dyDescent="0.2">
      <c r="B137" s="9" t="e">
        <f>B138-B136</f>
        <v>#REF!</v>
      </c>
      <c r="C137" s="9" t="e">
        <f>C138-C136</f>
        <v>#REF!</v>
      </c>
    </row>
    <row r="138" spans="2:3" hidden="1" x14ac:dyDescent="0.2">
      <c r="B138" s="2">
        <f>B142</f>
        <v>300000</v>
      </c>
      <c r="C138" s="2">
        <f>C142</f>
        <v>300000</v>
      </c>
    </row>
    <row r="139" spans="2:3" hidden="1" x14ac:dyDescent="0.2"/>
    <row r="140" spans="2:3" hidden="1" x14ac:dyDescent="0.2">
      <c r="B140" s="2">
        <v>200000</v>
      </c>
      <c r="C140" s="2">
        <v>200000</v>
      </c>
    </row>
    <row r="141" spans="2:3" hidden="1" x14ac:dyDescent="0.2">
      <c r="B141" s="9">
        <v>100000</v>
      </c>
      <c r="C141" s="9">
        <v>100000</v>
      </c>
    </row>
    <row r="142" spans="2:3" hidden="1" x14ac:dyDescent="0.2">
      <c r="B142" s="2">
        <f>SUM(B140:B141)</f>
        <v>300000</v>
      </c>
      <c r="C142" s="2">
        <f>SUM(C140:C141)</f>
        <v>300000</v>
      </c>
    </row>
  </sheetData>
  <mergeCells count="24">
    <mergeCell ref="F49:F50"/>
    <mergeCell ref="F44:F45"/>
    <mergeCell ref="N104:O104"/>
    <mergeCell ref="G54:J54"/>
    <mergeCell ref="L54:O54"/>
    <mergeCell ref="I97:J97"/>
    <mergeCell ref="N97:O97"/>
    <mergeCell ref="F71:G71"/>
    <mergeCell ref="G62:H62"/>
    <mergeCell ref="H71:H72"/>
    <mergeCell ref="D104:E104"/>
    <mergeCell ref="I104:J104"/>
    <mergeCell ref="C71:D71"/>
    <mergeCell ref="E71:E72"/>
    <mergeCell ref="D97:E97"/>
    <mergeCell ref="D62:E62"/>
    <mergeCell ref="C49:C50"/>
    <mergeCell ref="B71:B72"/>
    <mergeCell ref="C44:C45"/>
    <mergeCell ref="D44:D45"/>
    <mergeCell ref="E44:E45"/>
    <mergeCell ref="B54:E54"/>
    <mergeCell ref="D49:D50"/>
    <mergeCell ref="E49:E50"/>
  </mergeCells>
  <phoneticPr fontId="4" type="noConversion"/>
  <pageMargins left="0.75" right="0.75" top="0.55000000000000004" bottom="0.56000000000000005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69"/>
  <sheetViews>
    <sheetView view="pageBreakPreview" zoomScale="80" zoomScaleNormal="100" zoomScaleSheetLayoutView="80" workbookViewId="0">
      <selection activeCell="G39" sqref="G39"/>
    </sheetView>
  </sheetViews>
  <sheetFormatPr defaultRowHeight="13.5" x14ac:dyDescent="0.2"/>
  <cols>
    <col min="1" max="1" width="6.140625" style="2" customWidth="1"/>
    <col min="2" max="2" width="10.42578125" style="2" customWidth="1"/>
    <col min="3" max="5" width="9.42578125" style="2" customWidth="1"/>
    <col min="6" max="6" width="10.5703125" style="2" customWidth="1"/>
    <col min="7" max="7" width="9.42578125" style="2" customWidth="1"/>
    <col min="8" max="14" width="9.140625" style="2"/>
    <col min="15" max="15" width="9.7109375" style="2" bestFit="1" customWidth="1"/>
    <col min="16" max="16384" width="9.140625" style="2"/>
  </cols>
  <sheetData>
    <row r="1" spans="1:9" x14ac:dyDescent="0.2">
      <c r="A1" s="1" t="s">
        <v>381</v>
      </c>
    </row>
    <row r="4" spans="1:9" x14ac:dyDescent="0.2">
      <c r="A4" s="4">
        <v>1</v>
      </c>
      <c r="B4" s="2" t="s">
        <v>87</v>
      </c>
    </row>
    <row r="5" spans="1:9" x14ac:dyDescent="0.2">
      <c r="B5" s="2" t="s">
        <v>409</v>
      </c>
    </row>
    <row r="6" spans="1:9" x14ac:dyDescent="0.2">
      <c r="A6" s="4"/>
      <c r="B6" s="2" t="s">
        <v>262</v>
      </c>
      <c r="D6" s="5">
        <v>0.6</v>
      </c>
    </row>
    <row r="7" spans="1:9" x14ac:dyDescent="0.2">
      <c r="A7" s="4"/>
      <c r="B7" s="2" t="s">
        <v>263</v>
      </c>
      <c r="D7" s="6">
        <v>20000</v>
      </c>
    </row>
    <row r="8" spans="1:9" x14ac:dyDescent="0.2">
      <c r="A8" s="4"/>
      <c r="B8" s="2" t="s">
        <v>401</v>
      </c>
      <c r="C8" s="5"/>
    </row>
    <row r="9" spans="1:9" x14ac:dyDescent="0.2">
      <c r="A9" s="4"/>
      <c r="B9" s="2" t="s">
        <v>402</v>
      </c>
      <c r="C9" s="6"/>
    </row>
    <row r="10" spans="1:9" x14ac:dyDescent="0.2">
      <c r="A10" s="4"/>
    </row>
    <row r="11" spans="1:9" x14ac:dyDescent="0.2">
      <c r="A11" s="4">
        <v>2</v>
      </c>
      <c r="B11" s="2" t="s">
        <v>371</v>
      </c>
    </row>
    <row r="12" spans="1:9" x14ac:dyDescent="0.2">
      <c r="A12" s="4"/>
      <c r="B12" s="12"/>
      <c r="C12" s="13" t="s">
        <v>349</v>
      </c>
      <c r="D12" s="13" t="s">
        <v>60</v>
      </c>
    </row>
    <row r="13" spans="1:9" x14ac:dyDescent="0.2">
      <c r="A13" s="4"/>
      <c r="B13" s="12" t="s">
        <v>370</v>
      </c>
      <c r="C13" s="12">
        <v>5000</v>
      </c>
      <c r="D13" s="12">
        <v>10000</v>
      </c>
    </row>
    <row r="14" spans="1:9" x14ac:dyDescent="0.2">
      <c r="A14" s="4"/>
      <c r="B14" s="7"/>
      <c r="C14" s="7"/>
    </row>
    <row r="15" spans="1:9" x14ac:dyDescent="0.2">
      <c r="A15" s="4">
        <v>3</v>
      </c>
      <c r="B15" s="2" t="s">
        <v>264</v>
      </c>
    </row>
    <row r="16" spans="1:9" x14ac:dyDescent="0.2">
      <c r="A16" s="4"/>
      <c r="C16" s="80" t="s">
        <v>260</v>
      </c>
      <c r="D16" s="80"/>
      <c r="E16" s="80"/>
      <c r="G16" s="80" t="s">
        <v>261</v>
      </c>
      <c r="H16" s="80"/>
      <c r="I16" s="80"/>
    </row>
    <row r="17" spans="1:9" x14ac:dyDescent="0.2">
      <c r="A17" s="4"/>
      <c r="C17" s="8" t="s">
        <v>325</v>
      </c>
      <c r="D17" s="8" t="s">
        <v>326</v>
      </c>
      <c r="E17" s="8" t="s">
        <v>61</v>
      </c>
      <c r="G17" s="8" t="s">
        <v>325</v>
      </c>
      <c r="H17" s="8" t="s">
        <v>326</v>
      </c>
      <c r="I17" s="8" t="s">
        <v>61</v>
      </c>
    </row>
    <row r="18" spans="1:9" x14ac:dyDescent="0.2">
      <c r="A18" s="4"/>
      <c r="B18" s="2" t="s">
        <v>259</v>
      </c>
      <c r="C18" s="2">
        <f>D7</f>
        <v>20000</v>
      </c>
      <c r="D18" s="2">
        <f>C18</f>
        <v>20000</v>
      </c>
      <c r="E18" s="2">
        <f>D18</f>
        <v>20000</v>
      </c>
      <c r="G18" s="6">
        <v>0</v>
      </c>
      <c r="H18" s="6">
        <v>0</v>
      </c>
      <c r="I18" s="6">
        <v>0</v>
      </c>
    </row>
    <row r="19" spans="1:9" x14ac:dyDescent="0.2">
      <c r="A19" s="4"/>
      <c r="B19" s="2" t="s">
        <v>266</v>
      </c>
      <c r="C19" s="9">
        <f>C20-C18</f>
        <v>80000</v>
      </c>
      <c r="D19" s="9">
        <f>D20-D18</f>
        <v>105000</v>
      </c>
      <c r="E19" s="9">
        <f>E20-E18</f>
        <v>125000</v>
      </c>
      <c r="G19" s="9">
        <f>G20</f>
        <v>30000</v>
      </c>
      <c r="H19" s="9">
        <f>H20</f>
        <v>35000</v>
      </c>
      <c r="I19" s="9">
        <f>I20</f>
        <v>40000</v>
      </c>
    </row>
    <row r="20" spans="1:9" x14ac:dyDescent="0.2">
      <c r="A20" s="4"/>
      <c r="B20" s="2" t="s">
        <v>270</v>
      </c>
      <c r="C20" s="2">
        <f>C24</f>
        <v>100000</v>
      </c>
      <c r="D20" s="2">
        <f>D24</f>
        <v>125000</v>
      </c>
      <c r="E20" s="2">
        <f>E24</f>
        <v>145000</v>
      </c>
      <c r="G20" s="2">
        <f>G24</f>
        <v>30000</v>
      </c>
      <c r="H20" s="2">
        <f>H24</f>
        <v>35000</v>
      </c>
      <c r="I20" s="2">
        <f>I24</f>
        <v>40000</v>
      </c>
    </row>
    <row r="21" spans="1:9" x14ac:dyDescent="0.2">
      <c r="A21" s="4"/>
    </row>
    <row r="22" spans="1:9" x14ac:dyDescent="0.2">
      <c r="A22" s="4"/>
      <c r="B22" s="2" t="s">
        <v>75</v>
      </c>
      <c r="C22" s="2">
        <v>50000</v>
      </c>
      <c r="D22" s="2">
        <f>C22</f>
        <v>50000</v>
      </c>
      <c r="E22" s="2">
        <f>D22</f>
        <v>50000</v>
      </c>
      <c r="G22" s="2">
        <v>20000</v>
      </c>
      <c r="H22" s="2">
        <f>G22</f>
        <v>20000</v>
      </c>
      <c r="I22" s="2">
        <f>H22</f>
        <v>20000</v>
      </c>
    </row>
    <row r="23" spans="1:9" x14ac:dyDescent="0.2">
      <c r="A23" s="4"/>
      <c r="B23" s="2" t="s">
        <v>267</v>
      </c>
      <c r="C23" s="9">
        <v>50000</v>
      </c>
      <c r="D23" s="9">
        <f>C23+D28</f>
        <v>75000</v>
      </c>
      <c r="E23" s="9">
        <f>D23+E28</f>
        <v>95000</v>
      </c>
      <c r="G23" s="9">
        <v>10000</v>
      </c>
      <c r="H23" s="9">
        <f>G23+H28-C13</f>
        <v>15000</v>
      </c>
      <c r="I23" s="9">
        <f>H23+I28-D13</f>
        <v>20000</v>
      </c>
    </row>
    <row r="24" spans="1:9" x14ac:dyDescent="0.2">
      <c r="A24" s="4"/>
      <c r="B24" s="2" t="s">
        <v>268</v>
      </c>
      <c r="C24" s="2">
        <f>SUM(C22:C23)</f>
        <v>100000</v>
      </c>
      <c r="D24" s="2">
        <f>SUM(D22:D23)</f>
        <v>125000</v>
      </c>
      <c r="E24" s="2">
        <f>SUM(E22:E23)</f>
        <v>145000</v>
      </c>
      <c r="G24" s="2">
        <f>SUM(G22:G23)</f>
        <v>30000</v>
      </c>
      <c r="H24" s="2">
        <f>SUM(H22:H23)</f>
        <v>35000</v>
      </c>
      <c r="I24" s="2">
        <f>SUM(I22:I23)</f>
        <v>40000</v>
      </c>
    </row>
    <row r="25" spans="1:9" x14ac:dyDescent="0.2">
      <c r="A25" s="4"/>
    </row>
    <row r="26" spans="1:9" x14ac:dyDescent="0.2">
      <c r="A26" s="4"/>
      <c r="B26" s="2" t="s">
        <v>250</v>
      </c>
      <c r="D26" s="2">
        <v>120000</v>
      </c>
      <c r="E26" s="2">
        <v>110000</v>
      </c>
      <c r="H26" s="2">
        <v>40000</v>
      </c>
      <c r="I26" s="2">
        <v>45000</v>
      </c>
    </row>
    <row r="27" spans="1:9" x14ac:dyDescent="0.2">
      <c r="A27" s="4"/>
      <c r="B27" s="2" t="s">
        <v>251</v>
      </c>
      <c r="C27" s="7"/>
      <c r="D27" s="9">
        <v>-95000</v>
      </c>
      <c r="E27" s="9">
        <v>-90000</v>
      </c>
      <c r="G27" s="7"/>
      <c r="H27" s="9">
        <v>-30000</v>
      </c>
      <c r="I27" s="9">
        <v>-30000</v>
      </c>
    </row>
    <row r="28" spans="1:9" x14ac:dyDescent="0.2">
      <c r="A28" s="4"/>
      <c r="B28" s="2" t="s">
        <v>271</v>
      </c>
      <c r="D28" s="2">
        <f>SUM(D26:D27)</f>
        <v>25000</v>
      </c>
      <c r="E28" s="2">
        <f>SUM(E26:E27)</f>
        <v>20000</v>
      </c>
      <c r="H28" s="2">
        <f>SUM(H26:H27)</f>
        <v>10000</v>
      </c>
      <c r="I28" s="2">
        <f>SUM(I26:I27)</f>
        <v>15000</v>
      </c>
    </row>
    <row r="29" spans="1:9" x14ac:dyDescent="0.2">
      <c r="A29" s="4"/>
    </row>
    <row r="30" spans="1:9" x14ac:dyDescent="0.2">
      <c r="A30" s="2" t="s">
        <v>408</v>
      </c>
    </row>
    <row r="32" spans="1:9" x14ac:dyDescent="0.2">
      <c r="A32" s="2" t="s">
        <v>77</v>
      </c>
      <c r="B32" s="2" t="s">
        <v>170</v>
      </c>
    </row>
    <row r="34" spans="1:7" x14ac:dyDescent="0.2">
      <c r="A34" s="2" t="s">
        <v>329</v>
      </c>
      <c r="B34" s="2" t="s">
        <v>330</v>
      </c>
    </row>
    <row r="35" spans="1:7" x14ac:dyDescent="0.2">
      <c r="A35" s="2">
        <v>1</v>
      </c>
      <c r="B35" s="2" t="s">
        <v>327</v>
      </c>
    </row>
    <row r="36" spans="1:7" x14ac:dyDescent="0.2">
      <c r="E36" s="9" t="s">
        <v>167</v>
      </c>
      <c r="F36" s="9" t="s">
        <v>168</v>
      </c>
    </row>
    <row r="37" spans="1:7" x14ac:dyDescent="0.2">
      <c r="B37" s="2" t="s">
        <v>118</v>
      </c>
      <c r="E37" s="2">
        <f>D7</f>
        <v>20000</v>
      </c>
      <c r="F37" s="10">
        <f>SUM(F38:F38)</f>
        <v>12000</v>
      </c>
    </row>
    <row r="38" spans="1:7" x14ac:dyDescent="0.2">
      <c r="B38" s="2" t="s">
        <v>328</v>
      </c>
      <c r="E38" s="11">
        <f>G24*D6</f>
        <v>18000</v>
      </c>
      <c r="F38" s="2">
        <f>G24*(1-D6)</f>
        <v>12000</v>
      </c>
    </row>
    <row r="39" spans="1:7" x14ac:dyDescent="0.2">
      <c r="B39" s="2" t="s">
        <v>92</v>
      </c>
      <c r="E39" s="2">
        <f>E37-E38</f>
        <v>2000</v>
      </c>
    </row>
    <row r="41" spans="1:7" x14ac:dyDescent="0.2">
      <c r="A41" s="4">
        <v>2</v>
      </c>
      <c r="B41" s="2" t="s">
        <v>383</v>
      </c>
    </row>
    <row r="42" spans="1:7" ht="27" x14ac:dyDescent="0.2">
      <c r="A42" s="4"/>
      <c r="B42" s="12"/>
      <c r="C42" s="13" t="s">
        <v>272</v>
      </c>
      <c r="D42" s="13" t="s">
        <v>273</v>
      </c>
      <c r="E42" s="14" t="s">
        <v>350</v>
      </c>
      <c r="F42" s="15" t="s">
        <v>274</v>
      </c>
      <c r="G42" s="14" t="s">
        <v>425</v>
      </c>
    </row>
    <row r="43" spans="1:7" x14ac:dyDescent="0.2">
      <c r="A43" s="4"/>
      <c r="B43" s="12" t="s">
        <v>275</v>
      </c>
      <c r="C43" s="12">
        <f>$E$37</f>
        <v>20000</v>
      </c>
      <c r="D43" s="12">
        <f>H28*D6</f>
        <v>6000</v>
      </c>
      <c r="E43" s="12">
        <f>-C13*D6</f>
        <v>-3000</v>
      </c>
      <c r="F43" s="16">
        <v>0</v>
      </c>
      <c r="G43" s="12">
        <f>SUM(C43:F43)</f>
        <v>23000</v>
      </c>
    </row>
    <row r="44" spans="1:7" x14ac:dyDescent="0.2">
      <c r="A44" s="4"/>
      <c r="B44" s="12" t="s">
        <v>62</v>
      </c>
      <c r="C44" s="12">
        <f>$E$37</f>
        <v>20000</v>
      </c>
      <c r="D44" s="12">
        <f>I28*D6</f>
        <v>9000</v>
      </c>
      <c r="E44" s="12">
        <f>-D13*D6</f>
        <v>-6000</v>
      </c>
      <c r="F44" s="16">
        <f>D43+E43+F43</f>
        <v>3000</v>
      </c>
      <c r="G44" s="12">
        <f>SUM(C44:F44)</f>
        <v>26000</v>
      </c>
    </row>
    <row r="45" spans="1:7" x14ac:dyDescent="0.2">
      <c r="A45" s="4"/>
      <c r="B45" s="7"/>
      <c r="C45" s="7"/>
      <c r="D45" s="7"/>
      <c r="E45" s="7"/>
      <c r="F45" s="17"/>
      <c r="G45" s="7"/>
    </row>
    <row r="46" spans="1:7" x14ac:dyDescent="0.2">
      <c r="A46" s="4"/>
      <c r="B46" s="2" t="s">
        <v>306</v>
      </c>
    </row>
    <row r="47" spans="1:7" ht="27" x14ac:dyDescent="0.2">
      <c r="A47" s="4"/>
      <c r="B47" s="12"/>
      <c r="C47" s="14" t="s">
        <v>276</v>
      </c>
      <c r="D47" s="13" t="s">
        <v>278</v>
      </c>
      <c r="E47" s="14" t="s">
        <v>425</v>
      </c>
    </row>
    <row r="48" spans="1:7" x14ac:dyDescent="0.2">
      <c r="A48" s="4"/>
      <c r="B48" s="12" t="s">
        <v>0</v>
      </c>
      <c r="C48" s="12">
        <f>E38</f>
        <v>18000</v>
      </c>
      <c r="D48" s="12">
        <f>$E$39</f>
        <v>2000</v>
      </c>
      <c r="E48" s="12">
        <f>SUM(C48:D48)</f>
        <v>20000</v>
      </c>
    </row>
    <row r="49" spans="1:7" x14ac:dyDescent="0.2">
      <c r="A49" s="4"/>
      <c r="B49" s="12" t="s">
        <v>164</v>
      </c>
      <c r="C49" s="12">
        <f>H24*D6</f>
        <v>21000</v>
      </c>
      <c r="D49" s="12">
        <f>$E$39</f>
        <v>2000</v>
      </c>
      <c r="E49" s="12">
        <f>SUM(C49:D49)</f>
        <v>23000</v>
      </c>
      <c r="F49" s="6">
        <f>E49-G43</f>
        <v>0</v>
      </c>
    </row>
    <row r="50" spans="1:7" x14ac:dyDescent="0.2">
      <c r="A50" s="4"/>
      <c r="B50" s="12" t="s">
        <v>367</v>
      </c>
      <c r="C50" s="12">
        <f>I24*D6</f>
        <v>24000</v>
      </c>
      <c r="D50" s="12">
        <f>$E$39</f>
        <v>2000</v>
      </c>
      <c r="E50" s="12">
        <f>SUM(C50:D50)</f>
        <v>26000</v>
      </c>
      <c r="F50" s="6">
        <f>E50-G44</f>
        <v>0</v>
      </c>
    </row>
    <row r="51" spans="1:7" x14ac:dyDescent="0.2">
      <c r="A51" s="4"/>
      <c r="B51" s="7"/>
      <c r="C51" s="7"/>
      <c r="D51" s="7"/>
      <c r="E51" s="7"/>
    </row>
    <row r="52" spans="1:7" x14ac:dyDescent="0.2">
      <c r="A52" s="4">
        <v>3</v>
      </c>
      <c r="B52" s="2" t="s">
        <v>384</v>
      </c>
      <c r="C52" s="7"/>
      <c r="D52" s="7"/>
      <c r="E52" s="7"/>
    </row>
    <row r="53" spans="1:7" ht="27" x14ac:dyDescent="0.2">
      <c r="A53" s="4"/>
      <c r="B53" s="12"/>
      <c r="C53" s="13" t="s">
        <v>272</v>
      </c>
      <c r="D53" s="13" t="s">
        <v>273</v>
      </c>
      <c r="E53" s="14" t="s">
        <v>69</v>
      </c>
      <c r="F53" s="15" t="s">
        <v>274</v>
      </c>
      <c r="G53" s="14" t="s">
        <v>425</v>
      </c>
    </row>
    <row r="54" spans="1:7" x14ac:dyDescent="0.2">
      <c r="A54" s="4"/>
      <c r="B54" s="12" t="s">
        <v>275</v>
      </c>
      <c r="C54" s="12">
        <f>$F$37</f>
        <v>12000</v>
      </c>
      <c r="D54" s="12">
        <f>H28*(1-D6)</f>
        <v>4000</v>
      </c>
      <c r="E54" s="12">
        <f>-C13*(1-D6)</f>
        <v>-2000</v>
      </c>
      <c r="F54" s="16">
        <v>0</v>
      </c>
      <c r="G54" s="12">
        <f>SUM(C54:F54)</f>
        <v>14000</v>
      </c>
    </row>
    <row r="55" spans="1:7" x14ac:dyDescent="0.2">
      <c r="A55" s="4"/>
      <c r="B55" s="12" t="s">
        <v>62</v>
      </c>
      <c r="C55" s="12">
        <f>$F$37</f>
        <v>12000</v>
      </c>
      <c r="D55" s="12">
        <f>I28*(1-D6)</f>
        <v>6000</v>
      </c>
      <c r="E55" s="12">
        <f>-D13*(1-D6)</f>
        <v>-4000</v>
      </c>
      <c r="F55" s="16">
        <f>D54+E54+F54</f>
        <v>2000</v>
      </c>
      <c r="G55" s="12">
        <f>SUM(C55:F55)</f>
        <v>16000</v>
      </c>
    </row>
    <row r="56" spans="1:7" x14ac:dyDescent="0.2">
      <c r="A56" s="4"/>
      <c r="B56" s="7"/>
      <c r="C56" s="7"/>
      <c r="D56" s="7"/>
      <c r="E56" s="7"/>
      <c r="F56" s="17"/>
      <c r="G56" s="7"/>
    </row>
    <row r="57" spans="1:7" x14ac:dyDescent="0.2">
      <c r="A57" s="4"/>
      <c r="B57" s="2" t="s">
        <v>306</v>
      </c>
    </row>
    <row r="58" spans="1:7" ht="27" x14ac:dyDescent="0.2">
      <c r="A58" s="4"/>
      <c r="B58" s="12"/>
      <c r="C58" s="14" t="s">
        <v>276</v>
      </c>
      <c r="D58" s="13" t="s">
        <v>278</v>
      </c>
      <c r="E58" s="14" t="s">
        <v>425</v>
      </c>
    </row>
    <row r="59" spans="1:7" x14ac:dyDescent="0.2">
      <c r="A59" s="4"/>
      <c r="B59" s="12" t="s">
        <v>0</v>
      </c>
      <c r="C59" s="12">
        <f>G24*(1-D6)</f>
        <v>12000</v>
      </c>
      <c r="D59" s="16">
        <f>$G$48</f>
        <v>0</v>
      </c>
      <c r="E59" s="12">
        <f>SUM(C59:D59)</f>
        <v>12000</v>
      </c>
    </row>
    <row r="60" spans="1:7" x14ac:dyDescent="0.2">
      <c r="A60" s="4"/>
      <c r="B60" s="12" t="s">
        <v>164</v>
      </c>
      <c r="C60" s="12">
        <f>H24*(1-D6)</f>
        <v>14000</v>
      </c>
      <c r="D60" s="16">
        <f>$G$48</f>
        <v>0</v>
      </c>
      <c r="E60" s="12">
        <f>SUM(C60:D60)</f>
        <v>14000</v>
      </c>
      <c r="F60" s="6">
        <f>E60-G54</f>
        <v>0</v>
      </c>
    </row>
    <row r="61" spans="1:7" x14ac:dyDescent="0.2">
      <c r="A61" s="4"/>
      <c r="B61" s="12" t="s">
        <v>367</v>
      </c>
      <c r="C61" s="12">
        <f>I24*(1-D6)</f>
        <v>16000</v>
      </c>
      <c r="D61" s="16">
        <f>$G$48</f>
        <v>0</v>
      </c>
      <c r="E61" s="12">
        <f>SUM(C61:D61)</f>
        <v>16000</v>
      </c>
      <c r="F61" s="6">
        <f>E61-G55</f>
        <v>0</v>
      </c>
    </row>
    <row r="62" spans="1:7" x14ac:dyDescent="0.2">
      <c r="A62" s="4"/>
      <c r="B62" s="7"/>
      <c r="C62" s="7"/>
      <c r="D62" s="17"/>
      <c r="E62" s="7"/>
    </row>
    <row r="63" spans="1:7" x14ac:dyDescent="0.2">
      <c r="A63" s="4"/>
      <c r="B63" s="7"/>
      <c r="C63" s="7"/>
      <c r="D63" s="7"/>
      <c r="E63" s="7"/>
    </row>
    <row r="64" spans="1:7" x14ac:dyDescent="0.2">
      <c r="A64" s="4" t="s">
        <v>331</v>
      </c>
      <c r="B64" s="7" t="s">
        <v>63</v>
      </c>
      <c r="C64" s="7"/>
      <c r="D64" s="7"/>
      <c r="E64" s="7"/>
    </row>
    <row r="65" spans="1:15" x14ac:dyDescent="0.2">
      <c r="A65" s="4">
        <v>1</v>
      </c>
      <c r="B65" s="7" t="s">
        <v>135</v>
      </c>
      <c r="C65" s="7"/>
      <c r="D65" s="7"/>
      <c r="E65" s="18"/>
    </row>
    <row r="66" spans="1:15" x14ac:dyDescent="0.2">
      <c r="A66" s="4"/>
      <c r="B66" s="79" t="s">
        <v>295</v>
      </c>
      <c r="C66" s="79"/>
      <c r="D66" s="79"/>
      <c r="E66" s="79"/>
      <c r="G66" s="79" t="s">
        <v>252</v>
      </c>
      <c r="H66" s="79"/>
      <c r="I66" s="79"/>
      <c r="J66" s="79"/>
      <c r="L66" s="79" t="s">
        <v>296</v>
      </c>
      <c r="M66" s="79"/>
      <c r="N66" s="79"/>
      <c r="O66" s="79"/>
    </row>
    <row r="67" spans="1:15" x14ac:dyDescent="0.2">
      <c r="A67" s="4"/>
      <c r="B67" s="2" t="s">
        <v>259</v>
      </c>
      <c r="C67" s="19">
        <f>C18+G18</f>
        <v>20000</v>
      </c>
      <c r="D67" s="2" t="s">
        <v>253</v>
      </c>
      <c r="E67" s="2">
        <f>C22+G22</f>
        <v>70000</v>
      </c>
      <c r="G67" s="20" t="s">
        <v>45</v>
      </c>
      <c r="H67" s="21">
        <f>G22</f>
        <v>20000</v>
      </c>
      <c r="I67" s="20" t="s">
        <v>46</v>
      </c>
      <c r="J67" s="20">
        <f>C18</f>
        <v>20000</v>
      </c>
      <c r="L67" s="2" t="s">
        <v>259</v>
      </c>
      <c r="M67" s="22">
        <v>0</v>
      </c>
      <c r="N67" s="2" t="s">
        <v>75</v>
      </c>
      <c r="O67" s="2">
        <f>C22</f>
        <v>50000</v>
      </c>
    </row>
    <row r="68" spans="1:15" x14ac:dyDescent="0.2">
      <c r="A68" s="4"/>
      <c r="B68" s="2" t="s">
        <v>298</v>
      </c>
      <c r="C68" s="19">
        <f>C19+G19</f>
        <v>110000</v>
      </c>
      <c r="D68" s="2" t="s">
        <v>297</v>
      </c>
      <c r="E68" s="2">
        <f>C23+G23</f>
        <v>60000</v>
      </c>
      <c r="F68" s="23"/>
      <c r="G68" s="20" t="s">
        <v>47</v>
      </c>
      <c r="H68" s="21">
        <f>G23</f>
        <v>10000</v>
      </c>
      <c r="I68" s="20" t="s">
        <v>48</v>
      </c>
      <c r="J68" s="20">
        <f>G24*(1-D6)</f>
        <v>12000</v>
      </c>
      <c r="L68" s="2" t="s">
        <v>266</v>
      </c>
      <c r="M68" s="19">
        <f>C68</f>
        <v>110000</v>
      </c>
      <c r="N68" s="2" t="s">
        <v>267</v>
      </c>
      <c r="O68" s="2">
        <f>C23</f>
        <v>50000</v>
      </c>
    </row>
    <row r="69" spans="1:15" x14ac:dyDescent="0.2">
      <c r="A69" s="4"/>
      <c r="C69" s="19"/>
      <c r="F69" s="23"/>
      <c r="G69" s="20" t="s">
        <v>49</v>
      </c>
      <c r="H69" s="21">
        <f>D48</f>
        <v>2000</v>
      </c>
      <c r="I69" s="20"/>
      <c r="J69" s="20"/>
      <c r="L69" s="2" t="s">
        <v>278</v>
      </c>
      <c r="M69" s="24">
        <f>H69</f>
        <v>2000</v>
      </c>
      <c r="N69" s="2" t="s">
        <v>299</v>
      </c>
      <c r="O69" s="2">
        <f>J68</f>
        <v>12000</v>
      </c>
    </row>
    <row r="70" spans="1:15" x14ac:dyDescent="0.2">
      <c r="A70" s="4"/>
      <c r="E70" s="25"/>
      <c r="F70" s="23"/>
      <c r="H70" s="19"/>
      <c r="M70" s="19"/>
    </row>
    <row r="71" spans="1:15" x14ac:dyDescent="0.2">
      <c r="A71" s="4"/>
    </row>
    <row r="72" spans="1:15" x14ac:dyDescent="0.2">
      <c r="A72" s="4">
        <v>2</v>
      </c>
      <c r="B72" s="7" t="s">
        <v>64</v>
      </c>
      <c r="H72" s="7"/>
    </row>
    <row r="73" spans="1:15" x14ac:dyDescent="0.2">
      <c r="A73" s="4"/>
      <c r="B73" s="79" t="s">
        <v>254</v>
      </c>
      <c r="C73" s="79"/>
      <c r="D73" s="79"/>
      <c r="E73" s="79"/>
      <c r="G73" s="79" t="s">
        <v>252</v>
      </c>
      <c r="H73" s="79"/>
      <c r="I73" s="79"/>
      <c r="J73" s="79"/>
      <c r="L73" s="79" t="s">
        <v>296</v>
      </c>
      <c r="M73" s="79"/>
      <c r="N73" s="79"/>
      <c r="O73" s="79"/>
    </row>
    <row r="74" spans="1:15" x14ac:dyDescent="0.2">
      <c r="A74" s="4"/>
      <c r="B74" s="2" t="s">
        <v>259</v>
      </c>
      <c r="C74" s="19">
        <f>D18+H18</f>
        <v>20000</v>
      </c>
      <c r="D74" s="2" t="s">
        <v>75</v>
      </c>
      <c r="E74" s="2">
        <f>D22+H22</f>
        <v>70000</v>
      </c>
      <c r="G74" s="26" t="s">
        <v>50</v>
      </c>
      <c r="H74" s="21"/>
      <c r="I74" s="20"/>
      <c r="J74" s="20"/>
      <c r="L74" s="2" t="s">
        <v>259</v>
      </c>
      <c r="M74" s="22">
        <v>0</v>
      </c>
      <c r="N74" s="2" t="s">
        <v>75</v>
      </c>
      <c r="O74" s="2">
        <f>D22</f>
        <v>50000</v>
      </c>
    </row>
    <row r="75" spans="1:15" x14ac:dyDescent="0.2">
      <c r="A75" s="4"/>
      <c r="B75" s="2" t="s">
        <v>266</v>
      </c>
      <c r="C75" s="19">
        <f>D19+H19</f>
        <v>140000</v>
      </c>
      <c r="D75" s="2" t="s">
        <v>316</v>
      </c>
      <c r="E75" s="2">
        <f>D23+H23</f>
        <v>90000</v>
      </c>
      <c r="F75" s="23"/>
      <c r="G75" s="20" t="s">
        <v>45</v>
      </c>
      <c r="H75" s="21">
        <f>H22</f>
        <v>20000</v>
      </c>
      <c r="I75" s="20" t="s">
        <v>46</v>
      </c>
      <c r="J75" s="20">
        <f>D18</f>
        <v>20000</v>
      </c>
      <c r="K75" s="27"/>
      <c r="L75" s="2" t="s">
        <v>266</v>
      </c>
      <c r="M75" s="19">
        <f>C75</f>
        <v>140000</v>
      </c>
      <c r="N75" s="2" t="s">
        <v>316</v>
      </c>
      <c r="O75" s="2">
        <f>E75-H76+J76</f>
        <v>78000</v>
      </c>
    </row>
    <row r="76" spans="1:15" x14ac:dyDescent="0.2">
      <c r="A76" s="4"/>
      <c r="C76" s="19"/>
      <c r="F76" s="23"/>
      <c r="G76" s="20" t="s">
        <v>51</v>
      </c>
      <c r="H76" s="21">
        <f>H23</f>
        <v>15000</v>
      </c>
      <c r="I76" s="20" t="s">
        <v>52</v>
      </c>
      <c r="J76" s="20">
        <f>D43+F43+E43</f>
        <v>3000</v>
      </c>
      <c r="K76" s="27"/>
      <c r="L76" s="2" t="s">
        <v>93</v>
      </c>
      <c r="M76" s="19">
        <f>H77</f>
        <v>2000</v>
      </c>
      <c r="N76" s="2" t="s">
        <v>318</v>
      </c>
      <c r="O76" s="2">
        <f>J77</f>
        <v>14000</v>
      </c>
    </row>
    <row r="77" spans="1:15" x14ac:dyDescent="0.2">
      <c r="A77" s="4"/>
      <c r="B77" s="28" t="s">
        <v>72</v>
      </c>
      <c r="C77" s="24">
        <f>-(D27+H27)</f>
        <v>125000</v>
      </c>
      <c r="D77" s="28" t="s">
        <v>71</v>
      </c>
      <c r="E77" s="28">
        <f>D26+H26</f>
        <v>160000</v>
      </c>
      <c r="F77" s="23"/>
      <c r="G77" s="20" t="s">
        <v>49</v>
      </c>
      <c r="H77" s="21">
        <f>D49</f>
        <v>2000</v>
      </c>
      <c r="I77" s="20" t="s">
        <v>53</v>
      </c>
      <c r="J77" s="20">
        <f>E60</f>
        <v>14000</v>
      </c>
      <c r="K77" s="27"/>
      <c r="M77" s="19"/>
    </row>
    <row r="78" spans="1:15" x14ac:dyDescent="0.2">
      <c r="A78" s="4"/>
      <c r="B78" s="28" t="s">
        <v>317</v>
      </c>
      <c r="C78" s="24">
        <f>E77-C77</f>
        <v>35000</v>
      </c>
      <c r="D78" s="28"/>
      <c r="E78" s="28"/>
      <c r="F78" s="23"/>
      <c r="H78" s="19"/>
      <c r="L78" s="28" t="s">
        <v>72</v>
      </c>
      <c r="M78" s="24">
        <f>C77</f>
        <v>125000</v>
      </c>
      <c r="N78" s="28" t="s">
        <v>71</v>
      </c>
      <c r="O78" s="28">
        <f>E77-H80</f>
        <v>157000</v>
      </c>
    </row>
    <row r="79" spans="1:15" x14ac:dyDescent="0.2">
      <c r="A79" s="4"/>
      <c r="B79" s="2" t="s">
        <v>143</v>
      </c>
      <c r="C79" s="19"/>
      <c r="G79" s="29" t="s">
        <v>54</v>
      </c>
      <c r="H79" s="30"/>
      <c r="I79" s="31"/>
      <c r="J79" s="31"/>
      <c r="L79" s="28" t="s">
        <v>316</v>
      </c>
      <c r="M79" s="24">
        <f>O78-M78</f>
        <v>32000</v>
      </c>
      <c r="N79" s="28"/>
      <c r="O79" s="32"/>
    </row>
    <row r="80" spans="1:15" x14ac:dyDescent="0.2">
      <c r="A80" s="4"/>
      <c r="G80" s="31" t="s">
        <v>56</v>
      </c>
      <c r="H80" s="30">
        <f>-E43</f>
        <v>3000</v>
      </c>
      <c r="I80" s="31" t="s">
        <v>55</v>
      </c>
      <c r="J80" s="31">
        <f>H80</f>
        <v>3000</v>
      </c>
      <c r="L80" s="2" t="s">
        <v>102</v>
      </c>
      <c r="M80" s="19"/>
      <c r="N80" s="33"/>
    </row>
    <row r="81" spans="1:16" x14ac:dyDescent="0.2">
      <c r="A81" s="4"/>
      <c r="C81" s="7"/>
      <c r="H81" s="7"/>
      <c r="M81" s="7"/>
      <c r="N81" s="33"/>
    </row>
    <row r="82" spans="1:16" x14ac:dyDescent="0.2">
      <c r="A82" s="4">
        <v>3</v>
      </c>
      <c r="B82" s="7" t="s">
        <v>86</v>
      </c>
      <c r="H82" s="7"/>
    </row>
    <row r="83" spans="1:16" x14ac:dyDescent="0.2">
      <c r="A83" s="4"/>
      <c r="B83" s="79" t="s">
        <v>254</v>
      </c>
      <c r="C83" s="79"/>
      <c r="D83" s="79"/>
      <c r="E83" s="79"/>
      <c r="G83" s="79" t="s">
        <v>252</v>
      </c>
      <c r="H83" s="79"/>
      <c r="I83" s="79"/>
      <c r="J83" s="79"/>
      <c r="L83" s="79" t="s">
        <v>296</v>
      </c>
      <c r="M83" s="79"/>
      <c r="N83" s="79"/>
      <c r="O83" s="79"/>
    </row>
    <row r="84" spans="1:16" x14ac:dyDescent="0.2">
      <c r="A84" s="4"/>
      <c r="B84" s="2" t="s">
        <v>259</v>
      </c>
      <c r="C84" s="19">
        <f>E18+I18</f>
        <v>20000</v>
      </c>
      <c r="D84" s="2" t="s">
        <v>75</v>
      </c>
      <c r="E84" s="2">
        <f>E22+I22</f>
        <v>70000</v>
      </c>
      <c r="G84" s="26" t="s">
        <v>50</v>
      </c>
      <c r="H84" s="21"/>
      <c r="I84" s="20"/>
      <c r="J84" s="20"/>
      <c r="L84" s="2" t="s">
        <v>259</v>
      </c>
      <c r="M84" s="22">
        <v>0</v>
      </c>
      <c r="N84" s="2" t="s">
        <v>75</v>
      </c>
      <c r="O84" s="6">
        <f>E84-H85</f>
        <v>50000</v>
      </c>
    </row>
    <row r="85" spans="1:16" x14ac:dyDescent="0.2">
      <c r="A85" s="4"/>
      <c r="B85" s="2" t="s">
        <v>266</v>
      </c>
      <c r="C85" s="19">
        <f>E19+I19</f>
        <v>165000</v>
      </c>
      <c r="D85" s="2" t="s">
        <v>182</v>
      </c>
      <c r="E85" s="2">
        <f>E23+I23</f>
        <v>115000</v>
      </c>
      <c r="F85" s="23"/>
      <c r="G85" s="20" t="s">
        <v>45</v>
      </c>
      <c r="H85" s="21">
        <f>I22</f>
        <v>20000</v>
      </c>
      <c r="I85" s="20" t="s">
        <v>46</v>
      </c>
      <c r="J85" s="20">
        <f>C84</f>
        <v>20000</v>
      </c>
      <c r="K85" s="27"/>
      <c r="L85" s="2" t="s">
        <v>266</v>
      </c>
      <c r="M85" s="19">
        <f>C85</f>
        <v>165000</v>
      </c>
      <c r="N85" s="2" t="s">
        <v>182</v>
      </c>
      <c r="O85" s="2">
        <f>E85-H86+J86</f>
        <v>101000</v>
      </c>
    </row>
    <row r="86" spans="1:16" x14ac:dyDescent="0.2">
      <c r="A86" s="4"/>
      <c r="C86" s="19"/>
      <c r="F86" s="23"/>
      <c r="G86" s="20" t="s">
        <v>51</v>
      </c>
      <c r="H86" s="21">
        <f>I23</f>
        <v>20000</v>
      </c>
      <c r="I86" s="20" t="s">
        <v>52</v>
      </c>
      <c r="J86" s="20">
        <f>D44+E44+F44</f>
        <v>6000</v>
      </c>
      <c r="K86" s="27"/>
      <c r="L86" s="2" t="s">
        <v>93</v>
      </c>
      <c r="M86" s="19">
        <f>H87</f>
        <v>2000</v>
      </c>
      <c r="N86" s="2" t="s">
        <v>73</v>
      </c>
      <c r="O86" s="2">
        <f>J87</f>
        <v>16000</v>
      </c>
    </row>
    <row r="87" spans="1:16" x14ac:dyDescent="0.2">
      <c r="A87" s="4"/>
      <c r="B87" s="28" t="s">
        <v>72</v>
      </c>
      <c r="C87" s="24">
        <f>-(E27+I27)</f>
        <v>120000</v>
      </c>
      <c r="D87" s="28" t="s">
        <v>71</v>
      </c>
      <c r="E87" s="28">
        <f>E26+I26</f>
        <v>155000</v>
      </c>
      <c r="F87" s="23"/>
      <c r="G87" s="20" t="s">
        <v>49</v>
      </c>
      <c r="H87" s="21">
        <f>D50</f>
        <v>2000</v>
      </c>
      <c r="I87" s="20" t="s">
        <v>53</v>
      </c>
      <c r="J87" s="20">
        <f>E61</f>
        <v>16000</v>
      </c>
      <c r="K87" s="27"/>
      <c r="M87" s="19"/>
    </row>
    <row r="88" spans="1:16" x14ac:dyDescent="0.2">
      <c r="A88" s="4"/>
      <c r="B88" s="28" t="s">
        <v>182</v>
      </c>
      <c r="C88" s="24">
        <f>E87-C87</f>
        <v>35000</v>
      </c>
      <c r="D88" s="28"/>
      <c r="E88" s="28"/>
      <c r="F88" s="23"/>
      <c r="H88" s="19"/>
      <c r="L88" s="28" t="s">
        <v>72</v>
      </c>
      <c r="M88" s="24">
        <f>C87</f>
        <v>120000</v>
      </c>
      <c r="N88" s="28" t="s">
        <v>71</v>
      </c>
      <c r="O88" s="28">
        <f>E87-H90</f>
        <v>149000</v>
      </c>
    </row>
    <row r="89" spans="1:16" x14ac:dyDescent="0.2">
      <c r="A89" s="4"/>
      <c r="B89" s="2" t="s">
        <v>143</v>
      </c>
      <c r="C89" s="19"/>
      <c r="G89" s="29" t="s">
        <v>54</v>
      </c>
      <c r="H89" s="30"/>
      <c r="I89" s="31"/>
      <c r="J89" s="31"/>
      <c r="L89" s="28" t="s">
        <v>182</v>
      </c>
      <c r="M89" s="24">
        <f>O88-M88</f>
        <v>29000</v>
      </c>
      <c r="N89" s="28"/>
      <c r="O89" s="32"/>
    </row>
    <row r="90" spans="1:16" x14ac:dyDescent="0.2">
      <c r="A90" s="4"/>
      <c r="G90" s="31" t="s">
        <v>56</v>
      </c>
      <c r="H90" s="30">
        <f>-E44</f>
        <v>6000</v>
      </c>
      <c r="I90" s="31" t="s">
        <v>55</v>
      </c>
      <c r="J90" s="31">
        <f>H90</f>
        <v>6000</v>
      </c>
      <c r="L90" s="2" t="s">
        <v>102</v>
      </c>
      <c r="M90" s="19"/>
      <c r="N90" s="33"/>
    </row>
    <row r="91" spans="1:16" s="48" customFormat="1" x14ac:dyDescent="0.2">
      <c r="B91" s="52"/>
      <c r="D91" s="54"/>
      <c r="E91" s="54"/>
      <c r="F91" s="53"/>
      <c r="N91" s="50"/>
      <c r="P91" s="6"/>
    </row>
    <row r="92" spans="1:16" s="50" customFormat="1" x14ac:dyDescent="0.2">
      <c r="A92" s="50">
        <v>4</v>
      </c>
      <c r="B92" s="50" t="s">
        <v>146</v>
      </c>
      <c r="F92" s="17"/>
      <c r="K92" s="17"/>
      <c r="P92" s="17"/>
    </row>
    <row r="93" spans="1:16" s="50" customFormat="1" x14ac:dyDescent="0.2">
      <c r="B93" s="91"/>
      <c r="C93" s="91"/>
      <c r="D93" s="58" t="s">
        <v>96</v>
      </c>
      <c r="E93" s="58" t="s">
        <v>180</v>
      </c>
      <c r="F93" s="59" t="s">
        <v>181</v>
      </c>
      <c r="G93" s="58" t="s">
        <v>147</v>
      </c>
      <c r="P93" s="17"/>
    </row>
    <row r="94" spans="1:16" s="48" customFormat="1" x14ac:dyDescent="0.2">
      <c r="B94" s="92" t="s">
        <v>431</v>
      </c>
      <c r="C94" s="92"/>
      <c r="D94" s="60">
        <f>O67</f>
        <v>50000</v>
      </c>
      <c r="E94" s="60">
        <f>O68</f>
        <v>50000</v>
      </c>
      <c r="F94" s="61">
        <v>0</v>
      </c>
      <c r="G94" s="60">
        <f t="shared" ref="G94:G102" si="0">SUM(D94:F94)</f>
        <v>100000</v>
      </c>
      <c r="P94" s="6"/>
    </row>
    <row r="95" spans="1:16" s="48" customFormat="1" x14ac:dyDescent="0.2">
      <c r="B95" s="93" t="s">
        <v>430</v>
      </c>
      <c r="C95" s="94"/>
      <c r="D95" s="60"/>
      <c r="E95" s="60"/>
      <c r="F95" s="61">
        <v>12000</v>
      </c>
      <c r="G95" s="60">
        <f t="shared" si="0"/>
        <v>12000</v>
      </c>
      <c r="P95" s="6"/>
    </row>
    <row r="96" spans="1:16" s="48" customFormat="1" x14ac:dyDescent="0.2">
      <c r="B96" s="92" t="s">
        <v>183</v>
      </c>
      <c r="C96" s="92"/>
      <c r="D96" s="62"/>
      <c r="E96" s="62">
        <f>G106+G108+G107</f>
        <v>28000</v>
      </c>
      <c r="F96" s="62">
        <f>G109</f>
        <v>4000</v>
      </c>
      <c r="G96" s="60">
        <f t="shared" si="0"/>
        <v>32000</v>
      </c>
      <c r="P96" s="6"/>
    </row>
    <row r="97" spans="2:16" s="48" customFormat="1" x14ac:dyDescent="0.2">
      <c r="B97" s="93" t="s">
        <v>351</v>
      </c>
      <c r="C97" s="94"/>
      <c r="D97" s="62"/>
      <c r="E97" s="62"/>
      <c r="F97" s="62">
        <f>E54</f>
        <v>-2000</v>
      </c>
      <c r="G97" s="60">
        <f t="shared" si="0"/>
        <v>-2000</v>
      </c>
      <c r="P97" s="6"/>
    </row>
    <row r="98" spans="2:16" s="48" customFormat="1" x14ac:dyDescent="0.2">
      <c r="B98" s="92" t="s">
        <v>94</v>
      </c>
      <c r="C98" s="92"/>
      <c r="D98" s="62">
        <f>SUM(D94:D96)</f>
        <v>50000</v>
      </c>
      <c r="E98" s="62">
        <f>SUM(E94:E96)</f>
        <v>78000</v>
      </c>
      <c r="F98" s="62">
        <f>SUM(F94:F97)</f>
        <v>14000</v>
      </c>
      <c r="G98" s="60">
        <f t="shared" si="0"/>
        <v>142000</v>
      </c>
      <c r="O98" s="50"/>
      <c r="P98" s="6"/>
    </row>
    <row r="99" spans="2:16" s="48" customFormat="1" x14ac:dyDescent="0.2">
      <c r="B99" s="92" t="s">
        <v>65</v>
      </c>
      <c r="C99" s="92"/>
      <c r="D99" s="60">
        <f>D98</f>
        <v>50000</v>
      </c>
      <c r="E99" s="60">
        <f>E98</f>
        <v>78000</v>
      </c>
      <c r="F99" s="60">
        <f>F98</f>
        <v>14000</v>
      </c>
      <c r="G99" s="60">
        <f t="shared" si="0"/>
        <v>142000</v>
      </c>
      <c r="P99" s="6"/>
    </row>
    <row r="100" spans="2:16" s="48" customFormat="1" x14ac:dyDescent="0.2">
      <c r="B100" s="92" t="s">
        <v>183</v>
      </c>
      <c r="C100" s="92"/>
      <c r="D100" s="62"/>
      <c r="E100" s="62">
        <f>H106+H107+H108</f>
        <v>23000</v>
      </c>
      <c r="F100" s="62">
        <f>H109</f>
        <v>6000</v>
      </c>
      <c r="G100" s="60">
        <f t="shared" si="0"/>
        <v>29000</v>
      </c>
      <c r="P100" s="6"/>
    </row>
    <row r="101" spans="2:16" s="48" customFormat="1" x14ac:dyDescent="0.2">
      <c r="B101" s="93" t="s">
        <v>351</v>
      </c>
      <c r="C101" s="94"/>
      <c r="D101" s="62"/>
      <c r="E101" s="62"/>
      <c r="F101" s="62">
        <f>E55</f>
        <v>-4000</v>
      </c>
      <c r="G101" s="60">
        <f t="shared" si="0"/>
        <v>-4000</v>
      </c>
      <c r="P101" s="6"/>
    </row>
    <row r="102" spans="2:16" s="48" customFormat="1" x14ac:dyDescent="0.2">
      <c r="B102" s="92" t="s">
        <v>66</v>
      </c>
      <c r="C102" s="92"/>
      <c r="D102" s="62">
        <f>SUM(D99:D100)</f>
        <v>50000</v>
      </c>
      <c r="E102" s="62">
        <f>SUM(E99:E100)</f>
        <v>101000</v>
      </c>
      <c r="F102" s="62">
        <f>SUM(F99:F101)</f>
        <v>16000</v>
      </c>
      <c r="G102" s="60">
        <f t="shared" si="0"/>
        <v>167000</v>
      </c>
      <c r="O102" s="50"/>
      <c r="P102" s="6"/>
    </row>
    <row r="103" spans="2:16" s="48" customFormat="1" x14ac:dyDescent="0.2">
      <c r="O103" s="50"/>
      <c r="P103" s="6"/>
    </row>
    <row r="104" spans="2:16" s="48" customFormat="1" x14ac:dyDescent="0.2">
      <c r="B104" s="63" t="s">
        <v>228</v>
      </c>
      <c r="C104" s="50"/>
      <c r="D104" s="50"/>
      <c r="E104" s="17"/>
      <c r="F104" s="50"/>
      <c r="G104" s="50"/>
      <c r="P104" s="6"/>
    </row>
    <row r="105" spans="2:16" s="48" customFormat="1" x14ac:dyDescent="0.2">
      <c r="G105" s="64" t="s">
        <v>85</v>
      </c>
      <c r="H105" s="64" t="s">
        <v>393</v>
      </c>
      <c r="P105" s="6"/>
    </row>
    <row r="106" spans="2:16" s="48" customFormat="1" x14ac:dyDescent="0.2">
      <c r="B106" s="48">
        <v>1</v>
      </c>
      <c r="C106" s="50" t="s">
        <v>347</v>
      </c>
      <c r="G106" s="65">
        <f>D28</f>
        <v>25000</v>
      </c>
      <c r="H106" s="65">
        <f>E28</f>
        <v>20000</v>
      </c>
      <c r="I106" s="50" t="s">
        <v>229</v>
      </c>
      <c r="P106" s="6"/>
    </row>
    <row r="107" spans="2:16" s="48" customFormat="1" x14ac:dyDescent="0.2">
      <c r="B107" s="48">
        <v>2</v>
      </c>
      <c r="C107" s="50" t="s">
        <v>352</v>
      </c>
      <c r="G107" s="66">
        <f>E43</f>
        <v>-3000</v>
      </c>
      <c r="H107" s="66">
        <f>E44</f>
        <v>-6000</v>
      </c>
      <c r="I107" s="50"/>
      <c r="P107" s="6"/>
    </row>
    <row r="108" spans="2:16" s="48" customFormat="1" x14ac:dyDescent="0.2">
      <c r="B108" s="48">
        <v>3</v>
      </c>
      <c r="C108" s="48" t="s">
        <v>387</v>
      </c>
      <c r="G108" s="66">
        <f>D43</f>
        <v>6000</v>
      </c>
      <c r="H108" s="66">
        <f>D44</f>
        <v>9000</v>
      </c>
      <c r="I108" s="50"/>
      <c r="K108" s="50"/>
      <c r="L108" s="50"/>
      <c r="M108" s="50"/>
      <c r="P108" s="6"/>
    </row>
    <row r="109" spans="2:16" s="48" customFormat="1" x14ac:dyDescent="0.2">
      <c r="B109" s="48">
        <v>4</v>
      </c>
      <c r="C109" s="50" t="s">
        <v>185</v>
      </c>
      <c r="G109" s="67">
        <f>D54</f>
        <v>4000</v>
      </c>
      <c r="H109" s="67">
        <f>D55</f>
        <v>6000</v>
      </c>
      <c r="I109" s="48" t="s">
        <v>230</v>
      </c>
      <c r="K109" s="6"/>
      <c r="N109" s="50"/>
      <c r="P109" s="6"/>
    </row>
    <row r="110" spans="2:16" s="48" customFormat="1" x14ac:dyDescent="0.2">
      <c r="G110" s="50">
        <f>SUM(G106:G109)</f>
        <v>32000</v>
      </c>
      <c r="H110" s="50">
        <f>SUM(H106:H109)</f>
        <v>29000</v>
      </c>
      <c r="K110" s="6"/>
      <c r="N110" s="50"/>
      <c r="P110" s="6"/>
    </row>
    <row r="111" spans="2:16" s="48" customFormat="1" hidden="1" x14ac:dyDescent="0.2">
      <c r="B111" s="50" t="s">
        <v>225</v>
      </c>
      <c r="G111" s="50"/>
      <c r="K111" s="6"/>
      <c r="N111" s="50"/>
      <c r="P111" s="6"/>
    </row>
    <row r="112" spans="2:16" s="48" customFormat="1" hidden="1" x14ac:dyDescent="0.2">
      <c r="B112" s="50" t="s">
        <v>226</v>
      </c>
      <c r="D112" s="50"/>
      <c r="E112" s="50"/>
      <c r="F112" s="50"/>
      <c r="K112" s="6"/>
      <c r="N112" s="50"/>
      <c r="P112" s="6"/>
    </row>
    <row r="113" spans="1:16" s="48" customFormat="1" x14ac:dyDescent="0.2">
      <c r="B113" s="50"/>
      <c r="D113" s="50"/>
      <c r="E113" s="50"/>
      <c r="F113" s="50"/>
      <c r="K113" s="6"/>
      <c r="N113" s="50"/>
      <c r="P113" s="6"/>
    </row>
    <row r="114" spans="1:16" x14ac:dyDescent="0.2">
      <c r="A114" s="4" t="s">
        <v>426</v>
      </c>
      <c r="B114" s="7" t="s">
        <v>399</v>
      </c>
      <c r="C114" s="68"/>
      <c r="D114" s="7"/>
      <c r="E114" s="7"/>
    </row>
    <row r="115" spans="1:16" x14ac:dyDescent="0.2">
      <c r="B115" s="84" t="s">
        <v>354</v>
      </c>
      <c r="C115" s="87" t="s">
        <v>283</v>
      </c>
      <c r="D115" s="88"/>
      <c r="E115" s="84" t="s">
        <v>254</v>
      </c>
      <c r="F115" s="87" t="s">
        <v>255</v>
      </c>
      <c r="G115" s="88"/>
      <c r="H115" s="82" t="s">
        <v>284</v>
      </c>
    </row>
    <row r="116" spans="1:16" x14ac:dyDescent="0.2">
      <c r="B116" s="85"/>
      <c r="C116" s="13" t="s">
        <v>281</v>
      </c>
      <c r="D116" s="13" t="s">
        <v>282</v>
      </c>
      <c r="E116" s="85" t="s">
        <v>254</v>
      </c>
      <c r="F116" s="13" t="s">
        <v>256</v>
      </c>
      <c r="G116" s="13" t="s">
        <v>257</v>
      </c>
      <c r="H116" s="85"/>
    </row>
    <row r="117" spans="1:16" x14ac:dyDescent="0.2">
      <c r="B117" s="95" t="s">
        <v>332</v>
      </c>
      <c r="C117" s="96"/>
      <c r="D117" s="96"/>
      <c r="E117" s="96"/>
      <c r="F117" s="96"/>
      <c r="G117" s="96"/>
      <c r="H117" s="97"/>
    </row>
    <row r="118" spans="1:16" x14ac:dyDescent="0.2">
      <c r="B118" s="12" t="s">
        <v>103</v>
      </c>
      <c r="C118" s="12">
        <f>D18</f>
        <v>20000</v>
      </c>
      <c r="D118" s="16">
        <f>H18</f>
        <v>0</v>
      </c>
      <c r="E118" s="12">
        <f>C118+D118</f>
        <v>20000</v>
      </c>
      <c r="F118" s="12"/>
      <c r="G118" s="12">
        <f>C118</f>
        <v>20000</v>
      </c>
      <c r="H118" s="16">
        <f>E118+F118-G118</f>
        <v>0</v>
      </c>
    </row>
    <row r="119" spans="1:16" x14ac:dyDescent="0.2">
      <c r="B119" s="12" t="s">
        <v>265</v>
      </c>
      <c r="C119" s="12">
        <f>D19</f>
        <v>105000</v>
      </c>
      <c r="D119" s="12">
        <f>H19</f>
        <v>35000</v>
      </c>
      <c r="E119" s="12">
        <f t="shared" ref="E119:E129" si="1">C119+D119</f>
        <v>140000</v>
      </c>
      <c r="F119" s="12"/>
      <c r="G119" s="12"/>
      <c r="H119" s="12">
        <f>E119+F119-G119</f>
        <v>140000</v>
      </c>
    </row>
    <row r="120" spans="1:16" x14ac:dyDescent="0.2">
      <c r="B120" s="12" t="s">
        <v>277</v>
      </c>
      <c r="C120" s="16">
        <v>0</v>
      </c>
      <c r="D120" s="16">
        <v>0</v>
      </c>
      <c r="E120" s="16">
        <f t="shared" si="1"/>
        <v>0</v>
      </c>
      <c r="F120" s="12">
        <f>D49</f>
        <v>2000</v>
      </c>
      <c r="G120" s="12"/>
      <c r="H120" s="12">
        <f>E120+F120-G120</f>
        <v>2000</v>
      </c>
    </row>
    <row r="121" spans="1:16" x14ac:dyDescent="0.2">
      <c r="B121" s="12" t="s">
        <v>269</v>
      </c>
      <c r="C121" s="12">
        <f>SUM(C118:C120)</f>
        <v>125000</v>
      </c>
      <c r="D121" s="12">
        <f>SUM(D118:D120)</f>
        <v>35000</v>
      </c>
      <c r="E121" s="12">
        <f>SUM(E118:E120)</f>
        <v>160000</v>
      </c>
      <c r="F121" s="16"/>
      <c r="G121" s="12"/>
      <c r="H121" s="12">
        <f>SUM(H118:H120)</f>
        <v>142000</v>
      </c>
    </row>
    <row r="122" spans="1:16" x14ac:dyDescent="0.2">
      <c r="B122" s="12" t="s">
        <v>91</v>
      </c>
      <c r="C122" s="12">
        <f>D22</f>
        <v>50000</v>
      </c>
      <c r="D122" s="12">
        <f>H22</f>
        <v>20000</v>
      </c>
      <c r="E122" s="12">
        <f t="shared" si="1"/>
        <v>70000</v>
      </c>
      <c r="F122" s="12">
        <f>H22</f>
        <v>20000</v>
      </c>
      <c r="G122" s="12"/>
      <c r="H122" s="12">
        <f>E122-F122+G122</f>
        <v>50000</v>
      </c>
    </row>
    <row r="123" spans="1:16" x14ac:dyDescent="0.2">
      <c r="B123" s="12" t="s">
        <v>180</v>
      </c>
      <c r="C123" s="12">
        <f>D23</f>
        <v>75000</v>
      </c>
      <c r="D123" s="12">
        <f>H23</f>
        <v>15000</v>
      </c>
      <c r="E123" s="12">
        <f t="shared" si="1"/>
        <v>90000</v>
      </c>
      <c r="F123" s="12">
        <f>H23</f>
        <v>15000</v>
      </c>
      <c r="G123" s="12">
        <f>J76</f>
        <v>3000</v>
      </c>
      <c r="H123" s="12">
        <f>E123-F123+G123</f>
        <v>78000</v>
      </c>
    </row>
    <row r="124" spans="1:16" x14ac:dyDescent="0.2">
      <c r="B124" s="12" t="s">
        <v>181</v>
      </c>
      <c r="C124" s="16">
        <v>0</v>
      </c>
      <c r="D124" s="16">
        <v>0</v>
      </c>
      <c r="E124" s="16">
        <f t="shared" si="1"/>
        <v>0</v>
      </c>
      <c r="F124" s="12"/>
      <c r="G124" s="12">
        <f>E60</f>
        <v>14000</v>
      </c>
      <c r="H124" s="12">
        <f>E124-F124+G124</f>
        <v>14000</v>
      </c>
    </row>
    <row r="125" spans="1:16" x14ac:dyDescent="0.2">
      <c r="B125" s="12" t="s">
        <v>70</v>
      </c>
      <c r="C125" s="12">
        <f>SUM(C122:C124)</f>
        <v>125000</v>
      </c>
      <c r="D125" s="12">
        <f>SUM(D122:D124)</f>
        <v>35000</v>
      </c>
      <c r="E125" s="12">
        <f>SUM(E122:E124)</f>
        <v>160000</v>
      </c>
      <c r="F125" s="12"/>
      <c r="G125" s="12"/>
      <c r="H125" s="12">
        <f>SUM(H122:H124)</f>
        <v>142000</v>
      </c>
    </row>
    <row r="126" spans="1:16" x14ac:dyDescent="0.2">
      <c r="B126" s="12"/>
      <c r="C126" s="12"/>
      <c r="D126" s="12"/>
      <c r="E126" s="13" t="s">
        <v>353</v>
      </c>
      <c r="F126" s="12">
        <f>SUM(F118:F125)</f>
        <v>37000</v>
      </c>
      <c r="G126" s="12">
        <f>SUM(G118:G125)</f>
        <v>37000</v>
      </c>
      <c r="H126" s="12"/>
    </row>
    <row r="127" spans="1:16" x14ac:dyDescent="0.2">
      <c r="B127" s="95" t="s">
        <v>314</v>
      </c>
      <c r="C127" s="96"/>
      <c r="D127" s="96"/>
      <c r="E127" s="96"/>
      <c r="F127" s="96"/>
      <c r="G127" s="96"/>
      <c r="H127" s="97"/>
    </row>
    <row r="128" spans="1:16" x14ac:dyDescent="0.2">
      <c r="B128" s="12" t="s">
        <v>71</v>
      </c>
      <c r="C128" s="12">
        <f>D26</f>
        <v>120000</v>
      </c>
      <c r="D128" s="12">
        <f>H26</f>
        <v>40000</v>
      </c>
      <c r="E128" s="12">
        <f t="shared" si="1"/>
        <v>160000</v>
      </c>
      <c r="F128" s="12">
        <f>H80</f>
        <v>3000</v>
      </c>
      <c r="G128" s="12"/>
      <c r="H128" s="12">
        <f>E128-F128+G128</f>
        <v>157000</v>
      </c>
    </row>
    <row r="129" spans="1:16" x14ac:dyDescent="0.2">
      <c r="B129" s="12" t="s">
        <v>72</v>
      </c>
      <c r="C129" s="12">
        <f>-D27</f>
        <v>95000</v>
      </c>
      <c r="D129" s="12">
        <f>-H27</f>
        <v>30000</v>
      </c>
      <c r="E129" s="12">
        <f t="shared" si="1"/>
        <v>125000</v>
      </c>
      <c r="F129" s="12"/>
      <c r="G129" s="12"/>
      <c r="H129" s="12">
        <f>E129+F129-G129</f>
        <v>125000</v>
      </c>
    </row>
    <row r="130" spans="1:16" x14ac:dyDescent="0.2">
      <c r="B130" s="12" t="s">
        <v>315</v>
      </c>
      <c r="C130" s="12">
        <f>C128-C129</f>
        <v>25000</v>
      </c>
      <c r="D130" s="12">
        <f>D128-D129</f>
        <v>10000</v>
      </c>
      <c r="E130" s="12">
        <f>E128-E129</f>
        <v>35000</v>
      </c>
      <c r="F130" s="12"/>
      <c r="G130" s="12"/>
      <c r="H130" s="12">
        <f>H128-H129</f>
        <v>32000</v>
      </c>
    </row>
    <row r="131" spans="1:16" x14ac:dyDescent="0.2">
      <c r="B131" s="12"/>
      <c r="C131" s="12"/>
      <c r="D131" s="12"/>
      <c r="E131" s="13" t="s">
        <v>353</v>
      </c>
      <c r="F131" s="12">
        <f>SUM(F128:F130)</f>
        <v>3000</v>
      </c>
      <c r="G131" s="16">
        <v>0</v>
      </c>
      <c r="H131" s="12"/>
    </row>
    <row r="132" spans="1:16" x14ac:dyDescent="0.2">
      <c r="B132" s="7"/>
      <c r="C132" s="7"/>
      <c r="D132" s="7"/>
      <c r="E132" s="7"/>
      <c r="F132" s="7"/>
      <c r="G132" s="7"/>
      <c r="H132" s="7"/>
    </row>
    <row r="134" spans="1:16" s="48" customFormat="1" x14ac:dyDescent="0.2">
      <c r="B134" s="50"/>
      <c r="D134" s="50"/>
      <c r="E134" s="50"/>
      <c r="F134" s="50"/>
      <c r="K134" s="6"/>
      <c r="N134" s="50"/>
      <c r="P134" s="6"/>
    </row>
    <row r="135" spans="1:16" s="48" customFormat="1" hidden="1" x14ac:dyDescent="0.2">
      <c r="A135" s="48" t="s">
        <v>333</v>
      </c>
      <c r="B135" s="48" t="s">
        <v>334</v>
      </c>
      <c r="C135" s="53"/>
      <c r="D135" s="54"/>
      <c r="E135" s="54"/>
      <c r="F135" s="54"/>
      <c r="G135" s="54"/>
      <c r="K135" s="6"/>
      <c r="N135" s="50"/>
      <c r="P135" s="6"/>
    </row>
    <row r="136" spans="1:16" hidden="1" x14ac:dyDescent="0.2"/>
    <row r="137" spans="1:16" hidden="1" x14ac:dyDescent="0.2">
      <c r="A137" s="4">
        <v>1</v>
      </c>
      <c r="B137" s="7" t="s">
        <v>308</v>
      </c>
      <c r="C137" s="7"/>
      <c r="D137" s="7"/>
      <c r="E137" s="7"/>
    </row>
    <row r="138" spans="1:16" hidden="1" x14ac:dyDescent="0.2">
      <c r="A138" s="4"/>
      <c r="B138" s="90"/>
      <c r="C138" s="90"/>
      <c r="D138" s="13" t="s">
        <v>291</v>
      </c>
      <c r="E138" s="13" t="s">
        <v>292</v>
      </c>
    </row>
    <row r="139" spans="1:16" hidden="1" x14ac:dyDescent="0.2">
      <c r="A139" s="4"/>
      <c r="B139" s="89" t="s">
        <v>285</v>
      </c>
      <c r="C139" s="89"/>
      <c r="D139" s="69">
        <v>0.6</v>
      </c>
      <c r="E139" s="12">
        <f>C48</f>
        <v>18000</v>
      </c>
    </row>
    <row r="140" spans="1:16" hidden="1" x14ac:dyDescent="0.2">
      <c r="A140" s="4"/>
      <c r="B140" s="89" t="s">
        <v>309</v>
      </c>
      <c r="C140" s="89"/>
      <c r="D140" s="69">
        <v>0.4</v>
      </c>
      <c r="E140" s="12">
        <f>C59</f>
        <v>12000</v>
      </c>
    </row>
    <row r="141" spans="1:16" hidden="1" x14ac:dyDescent="0.2">
      <c r="A141" s="4"/>
      <c r="B141" s="89" t="s">
        <v>310</v>
      </c>
      <c r="C141" s="89"/>
      <c r="D141" s="69"/>
      <c r="E141" s="12">
        <f>SUM(E139:E140)</f>
        <v>30000</v>
      </c>
    </row>
    <row r="142" spans="1:16" hidden="1" x14ac:dyDescent="0.2">
      <c r="A142" s="4"/>
      <c r="B142" s="7" t="s">
        <v>311</v>
      </c>
      <c r="C142" s="68"/>
      <c r="D142" s="7"/>
      <c r="E142" s="7"/>
    </row>
    <row r="143" spans="1:16" hidden="1" x14ac:dyDescent="0.2">
      <c r="A143" s="4"/>
      <c r="B143" s="7" t="s">
        <v>287</v>
      </c>
      <c r="C143" s="68"/>
      <c r="D143" s="7"/>
      <c r="E143" s="7"/>
    </row>
    <row r="144" spans="1:16" hidden="1" x14ac:dyDescent="0.2">
      <c r="A144" s="4"/>
      <c r="B144" s="7"/>
      <c r="C144" s="68"/>
      <c r="D144" s="7"/>
      <c r="E144" s="7"/>
    </row>
    <row r="145" spans="1:7" hidden="1" x14ac:dyDescent="0.2">
      <c r="A145" s="4"/>
      <c r="B145" s="7" t="s">
        <v>288</v>
      </c>
      <c r="C145" s="68"/>
      <c r="D145" s="7"/>
      <c r="E145" s="7"/>
    </row>
    <row r="146" spans="1:7" hidden="1" x14ac:dyDescent="0.2">
      <c r="A146" s="4"/>
      <c r="B146" s="7" t="s">
        <v>289</v>
      </c>
      <c r="C146" s="68"/>
      <c r="D146" s="7"/>
      <c r="E146" s="7"/>
    </row>
    <row r="147" spans="1:7" hidden="1" x14ac:dyDescent="0.2">
      <c r="A147" s="4"/>
      <c r="B147" s="7" t="s">
        <v>290</v>
      </c>
      <c r="C147" s="68"/>
      <c r="D147" s="7"/>
      <c r="E147" s="7"/>
    </row>
    <row r="148" spans="1:7" hidden="1" x14ac:dyDescent="0.2">
      <c r="A148" s="4"/>
      <c r="B148" s="7"/>
      <c r="C148" s="68"/>
      <c r="D148" s="7"/>
      <c r="E148" s="7"/>
    </row>
    <row r="149" spans="1:7" hidden="1" x14ac:dyDescent="0.2">
      <c r="A149" s="4"/>
      <c r="B149" s="7" t="s">
        <v>293</v>
      </c>
      <c r="C149" s="68"/>
      <c r="D149" s="7"/>
      <c r="E149" s="7"/>
    </row>
    <row r="150" spans="1:7" hidden="1" x14ac:dyDescent="0.2">
      <c r="A150" s="4"/>
      <c r="B150" s="7" t="s">
        <v>294</v>
      </c>
      <c r="C150" s="68"/>
      <c r="D150" s="7"/>
      <c r="E150" s="7"/>
    </row>
    <row r="151" spans="1:7" hidden="1" x14ac:dyDescent="0.2"/>
    <row r="152" spans="1:7" hidden="1" x14ac:dyDescent="0.2">
      <c r="A152" s="4">
        <v>1</v>
      </c>
      <c r="B152" s="7" t="s">
        <v>308</v>
      </c>
      <c r="C152" s="7"/>
      <c r="D152" s="7"/>
      <c r="E152" s="7"/>
    </row>
    <row r="153" spans="1:7" hidden="1" x14ac:dyDescent="0.2">
      <c r="A153" s="4"/>
      <c r="B153" s="90"/>
      <c r="C153" s="90"/>
      <c r="D153" s="13" t="s">
        <v>291</v>
      </c>
      <c r="E153" s="13" t="s">
        <v>312</v>
      </c>
      <c r="F153" s="13" t="s">
        <v>313</v>
      </c>
      <c r="G153" s="13" t="s">
        <v>300</v>
      </c>
    </row>
    <row r="154" spans="1:7" hidden="1" x14ac:dyDescent="0.2">
      <c r="A154" s="4"/>
      <c r="B154" s="89" t="s">
        <v>285</v>
      </c>
      <c r="C154" s="89"/>
      <c r="D154" s="69">
        <v>0.6</v>
      </c>
      <c r="E154" s="12">
        <f>D154*$H$24</f>
        <v>21000</v>
      </c>
      <c r="F154" s="12">
        <f>E139</f>
        <v>18000</v>
      </c>
      <c r="G154" s="12">
        <f>E154-F154</f>
        <v>3000</v>
      </c>
    </row>
    <row r="155" spans="1:7" hidden="1" x14ac:dyDescent="0.2">
      <c r="A155" s="4"/>
      <c r="B155" s="89" t="s">
        <v>309</v>
      </c>
      <c r="C155" s="89"/>
      <c r="D155" s="69">
        <v>0.4</v>
      </c>
      <c r="E155" s="12">
        <f>D155*$H$24</f>
        <v>14000</v>
      </c>
      <c r="F155" s="12">
        <f>E140</f>
        <v>12000</v>
      </c>
      <c r="G155" s="12">
        <f>E155-F155</f>
        <v>2000</v>
      </c>
    </row>
    <row r="156" spans="1:7" hidden="1" x14ac:dyDescent="0.2">
      <c r="A156" s="4"/>
      <c r="B156" s="89" t="s">
        <v>286</v>
      </c>
      <c r="C156" s="89"/>
      <c r="D156" s="12"/>
      <c r="E156" s="12">
        <f>SUM(E154:E155)</f>
        <v>35000</v>
      </c>
      <c r="F156" s="12">
        <f>SUM(F154:F155)</f>
        <v>30000</v>
      </c>
      <c r="G156" s="12"/>
    </row>
    <row r="157" spans="1:7" hidden="1" x14ac:dyDescent="0.2">
      <c r="A157" s="4"/>
      <c r="B157" s="7" t="s">
        <v>288</v>
      </c>
      <c r="C157" s="68"/>
      <c r="D157" s="7"/>
      <c r="E157" s="7"/>
    </row>
    <row r="158" spans="1:7" hidden="1" x14ac:dyDescent="0.2">
      <c r="A158" s="4"/>
      <c r="B158" s="7" t="s">
        <v>301</v>
      </c>
      <c r="C158" s="68"/>
      <c r="D158" s="7"/>
      <c r="E158" s="7"/>
    </row>
    <row r="159" spans="1:7" hidden="1" x14ac:dyDescent="0.2">
      <c r="A159" s="4"/>
      <c r="B159" s="7" t="s">
        <v>290</v>
      </c>
      <c r="C159" s="68"/>
      <c r="D159" s="7"/>
      <c r="E159" s="7"/>
    </row>
    <row r="160" spans="1:7" hidden="1" x14ac:dyDescent="0.2">
      <c r="A160" s="4"/>
      <c r="B160" s="7"/>
      <c r="C160" s="7"/>
      <c r="D160" s="7"/>
      <c r="E160" s="7"/>
    </row>
    <row r="161" spans="1:6" hidden="1" x14ac:dyDescent="0.2">
      <c r="A161" s="4"/>
      <c r="B161" s="7" t="s">
        <v>293</v>
      </c>
      <c r="C161" s="68"/>
      <c r="D161" s="7"/>
      <c r="E161" s="7"/>
    </row>
    <row r="162" spans="1:6" hidden="1" x14ac:dyDescent="0.2">
      <c r="A162" s="4"/>
      <c r="B162" s="7" t="s">
        <v>302</v>
      </c>
      <c r="C162" s="68"/>
      <c r="D162" s="7"/>
      <c r="E162" s="7"/>
    </row>
    <row r="163" spans="1:6" hidden="1" x14ac:dyDescent="0.2">
      <c r="A163" s="4"/>
      <c r="B163" s="7"/>
      <c r="C163" s="68"/>
      <c r="D163" s="7"/>
      <c r="E163" s="7"/>
    </row>
    <row r="164" spans="1:6" hidden="1" x14ac:dyDescent="0.2">
      <c r="A164" s="4"/>
      <c r="B164" s="7" t="s">
        <v>303</v>
      </c>
      <c r="C164" s="68"/>
      <c r="D164" s="7"/>
      <c r="E164" s="7"/>
    </row>
    <row r="165" spans="1:6" hidden="1" x14ac:dyDescent="0.2">
      <c r="A165" s="4"/>
      <c r="B165" s="7" t="s">
        <v>305</v>
      </c>
      <c r="C165" s="68"/>
      <c r="D165" s="7"/>
      <c r="E165" s="7"/>
    </row>
    <row r="166" spans="1:6" hidden="1" x14ac:dyDescent="0.2">
      <c r="A166" s="4"/>
      <c r="B166" s="7" t="s">
        <v>304</v>
      </c>
      <c r="C166" s="68"/>
      <c r="D166" s="7"/>
      <c r="E166" s="7"/>
    </row>
    <row r="167" spans="1:6" hidden="1" x14ac:dyDescent="0.2">
      <c r="A167" s="4"/>
      <c r="B167" s="7"/>
      <c r="C167" s="68"/>
      <c r="D167" s="7"/>
      <c r="E167" s="7"/>
    </row>
    <row r="168" spans="1:6" s="48" customFormat="1" hidden="1" x14ac:dyDescent="0.2">
      <c r="C168" s="50"/>
      <c r="D168" s="50"/>
      <c r="F168" s="2"/>
    </row>
    <row r="169" spans="1:6" hidden="1" x14ac:dyDescent="0.2"/>
  </sheetData>
  <mergeCells count="36">
    <mergeCell ref="L73:O73"/>
    <mergeCell ref="B83:E83"/>
    <mergeCell ref="G83:J83"/>
    <mergeCell ref="L83:O83"/>
    <mergeCell ref="C16:E16"/>
    <mergeCell ref="G16:I16"/>
    <mergeCell ref="B66:E66"/>
    <mergeCell ref="G66:J66"/>
    <mergeCell ref="L66:O66"/>
    <mergeCell ref="B73:E73"/>
    <mergeCell ref="G73:J73"/>
    <mergeCell ref="B138:C138"/>
    <mergeCell ref="B97:C97"/>
    <mergeCell ref="B101:C101"/>
    <mergeCell ref="B102:C102"/>
    <mergeCell ref="B99:C99"/>
    <mergeCell ref="B127:H127"/>
    <mergeCell ref="B117:H117"/>
    <mergeCell ref="B100:C100"/>
    <mergeCell ref="H115:H116"/>
    <mergeCell ref="B115:B116"/>
    <mergeCell ref="C115:D115"/>
    <mergeCell ref="E115:E116"/>
    <mergeCell ref="F115:G115"/>
    <mergeCell ref="B93:C93"/>
    <mergeCell ref="B96:C96"/>
    <mergeCell ref="B94:C94"/>
    <mergeCell ref="B98:C98"/>
    <mergeCell ref="B95:C95"/>
    <mergeCell ref="B139:C139"/>
    <mergeCell ref="B155:C155"/>
    <mergeCell ref="B156:C156"/>
    <mergeCell ref="B140:C140"/>
    <mergeCell ref="B141:C141"/>
    <mergeCell ref="B153:C153"/>
    <mergeCell ref="B154:C154"/>
  </mergeCells>
  <phoneticPr fontId="3" type="noConversion"/>
  <pageMargins left="0.7" right="0.7" top="0.36" bottom="0.4" header="0.3" footer="0.3"/>
  <pageSetup paperSize="9" scale="80" orientation="landscape" r:id="rId1"/>
  <ignoredErrors>
    <ignoredError sqref="G55" evalError="1"/>
    <ignoredError sqref="E12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Q160"/>
  <sheetViews>
    <sheetView view="pageBreakPreview" zoomScale="93" zoomScaleNormal="100" zoomScaleSheetLayoutView="93" workbookViewId="0">
      <selection activeCell="F38" sqref="F38"/>
    </sheetView>
  </sheetViews>
  <sheetFormatPr defaultRowHeight="13.5" x14ac:dyDescent="0.2"/>
  <cols>
    <col min="1" max="1" width="5.5703125" style="2" customWidth="1"/>
    <col min="2" max="3" width="9.140625" style="2"/>
    <col min="4" max="4" width="9.7109375" style="2" customWidth="1"/>
    <col min="5" max="5" width="10.140625" style="2" customWidth="1"/>
    <col min="6" max="6" width="9.85546875" style="2" customWidth="1"/>
    <col min="7" max="7" width="9.140625" style="2"/>
    <col min="8" max="10" width="9.85546875" style="2" customWidth="1"/>
    <col min="11" max="13" width="9.140625" style="2"/>
    <col min="14" max="14" width="9.7109375" style="2" customWidth="1"/>
    <col min="15" max="16384" width="9.140625" style="2"/>
  </cols>
  <sheetData>
    <row r="1" spans="1:6" x14ac:dyDescent="0.2">
      <c r="A1" s="1" t="s">
        <v>380</v>
      </c>
    </row>
    <row r="4" spans="1:6" x14ac:dyDescent="0.2">
      <c r="A4" s="2">
        <v>1</v>
      </c>
      <c r="B4" s="2" t="s">
        <v>87</v>
      </c>
    </row>
    <row r="5" spans="1:6" x14ac:dyDescent="0.2">
      <c r="B5" s="2" t="s">
        <v>410</v>
      </c>
    </row>
    <row r="6" spans="1:6" x14ac:dyDescent="0.2">
      <c r="B6" s="2" t="s">
        <v>162</v>
      </c>
      <c r="E6" s="5">
        <v>0.6</v>
      </c>
    </row>
    <row r="7" spans="1:6" x14ac:dyDescent="0.2">
      <c r="B7" s="2" t="s">
        <v>163</v>
      </c>
      <c r="E7" s="2">
        <v>100000</v>
      </c>
    </row>
    <row r="8" spans="1:6" x14ac:dyDescent="0.2">
      <c r="B8" s="2" t="s">
        <v>401</v>
      </c>
    </row>
    <row r="9" spans="1:6" x14ac:dyDescent="0.2">
      <c r="B9" s="2" t="s">
        <v>411</v>
      </c>
    </row>
    <row r="10" spans="1:6" x14ac:dyDescent="0.2">
      <c r="B10" s="13"/>
      <c r="C10" s="13" t="s">
        <v>106</v>
      </c>
      <c r="D10" s="13" t="s">
        <v>107</v>
      </c>
      <c r="E10" s="13" t="s">
        <v>108</v>
      </c>
      <c r="F10" s="13" t="s">
        <v>67</v>
      </c>
    </row>
    <row r="11" spans="1:6" x14ac:dyDescent="0.2">
      <c r="B11" s="12" t="s">
        <v>413</v>
      </c>
      <c r="C11" s="12">
        <v>60000</v>
      </c>
      <c r="D11" s="12">
        <v>45000</v>
      </c>
      <c r="E11" s="12">
        <f>C11-D11</f>
        <v>15000</v>
      </c>
      <c r="F11" s="12" t="s">
        <v>68</v>
      </c>
    </row>
    <row r="13" spans="1:6" x14ac:dyDescent="0.2">
      <c r="A13" s="2">
        <v>2</v>
      </c>
      <c r="B13" s="2" t="s">
        <v>109</v>
      </c>
    </row>
    <row r="14" spans="1:6" x14ac:dyDescent="0.2">
      <c r="B14" s="2" t="s">
        <v>412</v>
      </c>
    </row>
    <row r="15" spans="1:6" x14ac:dyDescent="0.2">
      <c r="B15" s="12"/>
      <c r="C15" s="13" t="s">
        <v>85</v>
      </c>
      <c r="D15" s="13" t="s">
        <v>86</v>
      </c>
    </row>
    <row r="16" spans="1:6" x14ac:dyDescent="0.2">
      <c r="B16" s="12" t="s">
        <v>92</v>
      </c>
      <c r="C16" s="12">
        <v>8000</v>
      </c>
      <c r="D16" s="12">
        <v>12000</v>
      </c>
    </row>
    <row r="18" spans="1:10" x14ac:dyDescent="0.2">
      <c r="A18" s="2">
        <v>3</v>
      </c>
      <c r="B18" s="2" t="s">
        <v>88</v>
      </c>
    </row>
    <row r="19" spans="1:10" x14ac:dyDescent="0.2">
      <c r="B19" s="12"/>
      <c r="C19" s="13" t="s">
        <v>85</v>
      </c>
      <c r="D19" s="13" t="s">
        <v>86</v>
      </c>
    </row>
    <row r="20" spans="1:10" x14ac:dyDescent="0.2">
      <c r="B20" s="12" t="s">
        <v>89</v>
      </c>
      <c r="C20" s="12">
        <v>10000</v>
      </c>
      <c r="D20" s="12">
        <v>15000</v>
      </c>
    </row>
    <row r="22" spans="1:10" x14ac:dyDescent="0.2">
      <c r="A22" s="2">
        <v>4</v>
      </c>
      <c r="B22" s="2" t="s">
        <v>110</v>
      </c>
    </row>
    <row r="23" spans="1:10" x14ac:dyDescent="0.2">
      <c r="D23" s="81" t="s">
        <v>241</v>
      </c>
      <c r="E23" s="81"/>
      <c r="F23" s="81"/>
      <c r="H23" s="81" t="s">
        <v>242</v>
      </c>
      <c r="I23" s="81"/>
      <c r="J23" s="81"/>
    </row>
    <row r="24" spans="1:10" x14ac:dyDescent="0.2">
      <c r="D24" s="8" t="s">
        <v>18</v>
      </c>
      <c r="E24" s="8" t="s">
        <v>164</v>
      </c>
      <c r="F24" s="8" t="s">
        <v>165</v>
      </c>
      <c r="H24" s="8" t="s">
        <v>18</v>
      </c>
      <c r="I24" s="8" t="s">
        <v>164</v>
      </c>
      <c r="J24" s="8" t="s">
        <v>165</v>
      </c>
    </row>
    <row r="25" spans="1:10" x14ac:dyDescent="0.2">
      <c r="B25" s="2" t="s">
        <v>103</v>
      </c>
      <c r="D25" s="2">
        <f>E7</f>
        <v>100000</v>
      </c>
      <c r="E25" s="2">
        <f>D25</f>
        <v>100000</v>
      </c>
      <c r="F25" s="2">
        <f>E25</f>
        <v>100000</v>
      </c>
      <c r="H25" s="6">
        <v>0</v>
      </c>
      <c r="I25" s="6">
        <v>0</v>
      </c>
      <c r="J25" s="6">
        <v>0</v>
      </c>
    </row>
    <row r="26" spans="1:10" x14ac:dyDescent="0.2">
      <c r="B26" s="2" t="s">
        <v>111</v>
      </c>
      <c r="D26" s="9">
        <f>D27-D25</f>
        <v>200000</v>
      </c>
      <c r="E26" s="9">
        <f>E27-E25</f>
        <v>250000</v>
      </c>
      <c r="F26" s="9">
        <f>F27-F25</f>
        <v>310000</v>
      </c>
      <c r="H26" s="9">
        <f>H27</f>
        <v>120000</v>
      </c>
      <c r="I26" s="9">
        <f>I27</f>
        <v>150000</v>
      </c>
      <c r="J26" s="9">
        <f>J27</f>
        <v>155000</v>
      </c>
    </row>
    <row r="27" spans="1:10" x14ac:dyDescent="0.2">
      <c r="B27" s="2" t="s">
        <v>112</v>
      </c>
      <c r="D27" s="2">
        <f>D31</f>
        <v>300000</v>
      </c>
      <c r="E27" s="2">
        <f>E31</f>
        <v>350000</v>
      </c>
      <c r="F27" s="2">
        <f>F31</f>
        <v>410000</v>
      </c>
      <c r="H27" s="2">
        <f>H31</f>
        <v>120000</v>
      </c>
      <c r="I27" s="2">
        <f>I31</f>
        <v>150000</v>
      </c>
      <c r="J27" s="2">
        <f>J31</f>
        <v>155000</v>
      </c>
    </row>
    <row r="29" spans="1:10" x14ac:dyDescent="0.2">
      <c r="B29" s="2" t="s">
        <v>113</v>
      </c>
      <c r="D29" s="2">
        <v>200000</v>
      </c>
      <c r="E29" s="2">
        <f>D29</f>
        <v>200000</v>
      </c>
      <c r="F29" s="2">
        <f>E29</f>
        <v>200000</v>
      </c>
      <c r="H29" s="2">
        <v>100000</v>
      </c>
      <c r="I29" s="2">
        <f>H29</f>
        <v>100000</v>
      </c>
      <c r="J29" s="2">
        <f>I29</f>
        <v>100000</v>
      </c>
    </row>
    <row r="30" spans="1:10" x14ac:dyDescent="0.2">
      <c r="B30" s="2" t="s">
        <v>166</v>
      </c>
      <c r="D30" s="9">
        <v>100000</v>
      </c>
      <c r="E30" s="9">
        <f>D30+E35</f>
        <v>150000</v>
      </c>
      <c r="F30" s="9">
        <f>E30+F35</f>
        <v>210000</v>
      </c>
      <c r="H30" s="9">
        <v>20000</v>
      </c>
      <c r="I30" s="9">
        <f>H30+I35-C20</f>
        <v>50000</v>
      </c>
      <c r="J30" s="9">
        <f>I30+J35-D20</f>
        <v>55000</v>
      </c>
    </row>
    <row r="31" spans="1:10" x14ac:dyDescent="0.2">
      <c r="B31" s="2" t="s">
        <v>114</v>
      </c>
      <c r="D31" s="2">
        <f>SUM(D29:D30)</f>
        <v>300000</v>
      </c>
      <c r="E31" s="2">
        <f>SUM(E29:E30)</f>
        <v>350000</v>
      </c>
      <c r="F31" s="2">
        <f>SUM(F29:F30)</f>
        <v>410000</v>
      </c>
      <c r="H31" s="2">
        <f>SUM(H29:H30)</f>
        <v>120000</v>
      </c>
      <c r="I31" s="2">
        <f>SUM(I29:I30)</f>
        <v>150000</v>
      </c>
      <c r="J31" s="2">
        <f>SUM(J29:J30)</f>
        <v>155000</v>
      </c>
    </row>
    <row r="33" spans="1:10" x14ac:dyDescent="0.2">
      <c r="B33" s="2" t="s">
        <v>115</v>
      </c>
      <c r="E33" s="2">
        <v>250000</v>
      </c>
      <c r="F33" s="2">
        <v>300000</v>
      </c>
      <c r="I33" s="2">
        <v>100000</v>
      </c>
      <c r="J33" s="2">
        <v>120000</v>
      </c>
    </row>
    <row r="34" spans="1:10" x14ac:dyDescent="0.2">
      <c r="B34" s="2" t="s">
        <v>116</v>
      </c>
      <c r="E34" s="9">
        <v>-200000</v>
      </c>
      <c r="F34" s="9">
        <v>-240000</v>
      </c>
      <c r="I34" s="9">
        <v>-60000</v>
      </c>
      <c r="J34" s="9">
        <v>-100000</v>
      </c>
    </row>
    <row r="35" spans="1:10" x14ac:dyDescent="0.2">
      <c r="B35" s="2" t="s">
        <v>117</v>
      </c>
      <c r="E35" s="2">
        <f>SUM(E33:E34)</f>
        <v>50000</v>
      </c>
      <c r="F35" s="2">
        <f>SUM(F33:F34)</f>
        <v>60000</v>
      </c>
      <c r="I35" s="2">
        <f>SUM(I33:I34)</f>
        <v>40000</v>
      </c>
      <c r="J35" s="2">
        <f>SUM(J33:J34)</f>
        <v>20000</v>
      </c>
    </row>
    <row r="37" spans="1:10" x14ac:dyDescent="0.2">
      <c r="A37" s="2" t="s">
        <v>408</v>
      </c>
    </row>
    <row r="39" spans="1:10" x14ac:dyDescent="0.2">
      <c r="A39" s="2" t="s">
        <v>169</v>
      </c>
      <c r="B39" s="2" t="s">
        <v>170</v>
      </c>
    </row>
    <row r="41" spans="1:10" x14ac:dyDescent="0.2">
      <c r="A41" s="2" t="s">
        <v>336</v>
      </c>
      <c r="B41" s="2" t="s">
        <v>337</v>
      </c>
    </row>
    <row r="42" spans="1:10" x14ac:dyDescent="0.2">
      <c r="A42" s="2">
        <v>1</v>
      </c>
      <c r="B42" s="2" t="s">
        <v>335</v>
      </c>
    </row>
    <row r="43" spans="1:10" x14ac:dyDescent="0.2">
      <c r="E43" s="9" t="s">
        <v>167</v>
      </c>
      <c r="F43" s="9" t="s">
        <v>168</v>
      </c>
    </row>
    <row r="44" spans="1:10" x14ac:dyDescent="0.2">
      <c r="B44" s="2" t="s">
        <v>118</v>
      </c>
      <c r="E44" s="2">
        <f>E7</f>
        <v>100000</v>
      </c>
      <c r="F44" s="10">
        <f>SUM(F45:F46)</f>
        <v>54000</v>
      </c>
    </row>
    <row r="45" spans="1:10" x14ac:dyDescent="0.2">
      <c r="B45" s="2" t="s">
        <v>203</v>
      </c>
      <c r="E45" s="2">
        <f>H31*E6</f>
        <v>72000</v>
      </c>
      <c r="F45" s="2">
        <f>H31*(1-E6)</f>
        <v>48000</v>
      </c>
    </row>
    <row r="46" spans="1:10" x14ac:dyDescent="0.2">
      <c r="B46" s="2" t="s">
        <v>382</v>
      </c>
      <c r="E46" s="9">
        <f>E11*$E$6</f>
        <v>9000</v>
      </c>
      <c r="F46" s="2">
        <f>E11*(1-E6)</f>
        <v>6000</v>
      </c>
    </row>
    <row r="47" spans="1:10" x14ac:dyDescent="0.2">
      <c r="B47" s="2" t="s">
        <v>109</v>
      </c>
      <c r="E47" s="2">
        <f>E44-E45-E46</f>
        <v>19000</v>
      </c>
    </row>
    <row r="49" spans="1:8" x14ac:dyDescent="0.2">
      <c r="A49" s="2">
        <v>2</v>
      </c>
      <c r="B49" s="2" t="s">
        <v>372</v>
      </c>
    </row>
    <row r="50" spans="1:8" hidden="1" x14ac:dyDescent="0.2">
      <c r="B50" s="2" t="s">
        <v>243</v>
      </c>
    </row>
    <row r="51" spans="1:8" hidden="1" x14ac:dyDescent="0.2">
      <c r="B51" s="2" t="s">
        <v>244</v>
      </c>
    </row>
    <row r="52" spans="1:8" hidden="1" x14ac:dyDescent="0.2"/>
    <row r="53" spans="1:8" hidden="1" x14ac:dyDescent="0.2">
      <c r="B53" s="2" t="s">
        <v>245</v>
      </c>
    </row>
    <row r="54" spans="1:8" hidden="1" x14ac:dyDescent="0.2">
      <c r="B54" s="2" t="s">
        <v>246</v>
      </c>
    </row>
    <row r="55" spans="1:8" hidden="1" x14ac:dyDescent="0.2">
      <c r="B55" s="2" t="s">
        <v>247</v>
      </c>
    </row>
    <row r="56" spans="1:8" x14ac:dyDescent="0.2">
      <c r="B56" s="42"/>
      <c r="C56" s="87" t="s">
        <v>120</v>
      </c>
      <c r="D56" s="98"/>
      <c r="E56" s="88"/>
      <c r="F56" s="87" t="s">
        <v>121</v>
      </c>
      <c r="G56" s="98"/>
      <c r="H56" s="88"/>
    </row>
    <row r="57" spans="1:8" x14ac:dyDescent="0.2">
      <c r="B57" s="43"/>
      <c r="C57" s="13" t="s">
        <v>220</v>
      </c>
      <c r="D57" s="13" t="s">
        <v>85</v>
      </c>
      <c r="E57" s="13" t="s">
        <v>86</v>
      </c>
      <c r="F57" s="13" t="s">
        <v>221</v>
      </c>
      <c r="G57" s="13" t="s">
        <v>85</v>
      </c>
      <c r="H57" s="13" t="s">
        <v>86</v>
      </c>
    </row>
    <row r="58" spans="1:8" x14ac:dyDescent="0.2">
      <c r="B58" s="12" t="s">
        <v>417</v>
      </c>
      <c r="C58" s="12">
        <f>E46</f>
        <v>9000</v>
      </c>
      <c r="D58" s="16">
        <f>E46</f>
        <v>9000</v>
      </c>
      <c r="E58" s="16">
        <v>0</v>
      </c>
      <c r="F58" s="12">
        <f>F46</f>
        <v>6000</v>
      </c>
      <c r="G58" s="16">
        <f>F46</f>
        <v>6000</v>
      </c>
      <c r="H58" s="16">
        <v>0</v>
      </c>
    </row>
    <row r="59" spans="1:8" x14ac:dyDescent="0.2">
      <c r="B59" s="12" t="s">
        <v>222</v>
      </c>
      <c r="C59" s="12"/>
      <c r="D59" s="16">
        <f>D58-C58</f>
        <v>0</v>
      </c>
      <c r="E59" s="12">
        <f>E58-D58</f>
        <v>-9000</v>
      </c>
      <c r="F59" s="12"/>
      <c r="G59" s="16">
        <f>G58-F58</f>
        <v>0</v>
      </c>
      <c r="H59" s="12">
        <f>H58-G58</f>
        <v>-6000</v>
      </c>
    </row>
    <row r="62" spans="1:8" x14ac:dyDescent="0.2">
      <c r="A62" s="2" t="s">
        <v>341</v>
      </c>
      <c r="B62" s="2" t="s">
        <v>366</v>
      </c>
    </row>
    <row r="63" spans="1:8" x14ac:dyDescent="0.2">
      <c r="A63" s="2">
        <v>1</v>
      </c>
      <c r="B63" s="2" t="s">
        <v>383</v>
      </c>
    </row>
    <row r="64" spans="1:8" x14ac:dyDescent="0.2">
      <c r="D64" s="99" t="s">
        <v>175</v>
      </c>
      <c r="E64" s="99"/>
      <c r="F64" s="99"/>
    </row>
    <row r="65" spans="1:10" ht="31.5" customHeight="1" x14ac:dyDescent="0.2">
      <c r="B65" s="45"/>
      <c r="C65" s="45" t="s">
        <v>163</v>
      </c>
      <c r="D65" s="45" t="s">
        <v>172</v>
      </c>
      <c r="E65" s="70" t="s">
        <v>379</v>
      </c>
      <c r="F65" s="70" t="s">
        <v>223</v>
      </c>
      <c r="G65" s="45" t="s">
        <v>171</v>
      </c>
      <c r="H65" s="71" t="s">
        <v>176</v>
      </c>
      <c r="I65" s="14" t="s">
        <v>425</v>
      </c>
    </row>
    <row r="66" spans="1:10" x14ac:dyDescent="0.2">
      <c r="B66" s="12" t="s">
        <v>368</v>
      </c>
      <c r="C66" s="12">
        <f>E7</f>
        <v>100000</v>
      </c>
      <c r="D66" s="12">
        <f>I35*E6</f>
        <v>24000</v>
      </c>
      <c r="E66" s="16">
        <v>0</v>
      </c>
      <c r="F66" s="12">
        <f>E72-E71</f>
        <v>-11000</v>
      </c>
      <c r="G66" s="12">
        <f>-C20*E6</f>
        <v>-6000</v>
      </c>
      <c r="H66" s="16">
        <v>0</v>
      </c>
      <c r="I66" s="12">
        <f>SUM(C66:H66)</f>
        <v>107000</v>
      </c>
    </row>
    <row r="67" spans="1:10" x14ac:dyDescent="0.2">
      <c r="B67" s="12" t="s">
        <v>369</v>
      </c>
      <c r="C67" s="12">
        <f>C66</f>
        <v>100000</v>
      </c>
      <c r="D67" s="12">
        <f>J35*E6</f>
        <v>12000</v>
      </c>
      <c r="E67" s="12">
        <f>E59</f>
        <v>-9000</v>
      </c>
      <c r="F67" s="16">
        <v>0</v>
      </c>
      <c r="G67" s="12">
        <f>-D20*E6</f>
        <v>-9000</v>
      </c>
      <c r="H67" s="12">
        <f>SUM(D66:H66)</f>
        <v>7000</v>
      </c>
      <c r="I67" s="12">
        <f>SUM(C67:H67)</f>
        <v>101000</v>
      </c>
    </row>
    <row r="68" spans="1:10" x14ac:dyDescent="0.2">
      <c r="F68" s="7"/>
      <c r="H68" s="7"/>
    </row>
    <row r="69" spans="1:10" x14ac:dyDescent="0.2">
      <c r="B69" s="7" t="s">
        <v>307</v>
      </c>
      <c r="C69" s="7"/>
      <c r="D69" s="7"/>
      <c r="E69" s="7"/>
      <c r="F69" s="7"/>
      <c r="G69" s="7"/>
      <c r="H69" s="7"/>
    </row>
    <row r="70" spans="1:10" ht="33" customHeight="1" x14ac:dyDescent="0.2">
      <c r="B70" s="42"/>
      <c r="C70" s="70" t="s">
        <v>173</v>
      </c>
      <c r="D70" s="70" t="s">
        <v>378</v>
      </c>
      <c r="E70" s="70" t="s">
        <v>174</v>
      </c>
      <c r="F70" s="14" t="s">
        <v>425</v>
      </c>
      <c r="G70" s="7"/>
    </row>
    <row r="71" spans="1:10" x14ac:dyDescent="0.2">
      <c r="B71" s="12" t="s">
        <v>0</v>
      </c>
      <c r="C71" s="12">
        <f>H31*E6</f>
        <v>72000</v>
      </c>
      <c r="D71" s="12">
        <f>E46</f>
        <v>9000</v>
      </c>
      <c r="E71" s="12">
        <f>E47</f>
        <v>19000</v>
      </c>
      <c r="F71" s="12">
        <f>SUM(C71:E71)</f>
        <v>100000</v>
      </c>
      <c r="G71" s="7"/>
    </row>
    <row r="72" spans="1:10" x14ac:dyDescent="0.2">
      <c r="B72" s="12" t="s">
        <v>164</v>
      </c>
      <c r="C72" s="12">
        <f>I31*E6</f>
        <v>90000</v>
      </c>
      <c r="D72" s="16">
        <f>E46</f>
        <v>9000</v>
      </c>
      <c r="E72" s="12">
        <f>C16</f>
        <v>8000</v>
      </c>
      <c r="F72" s="12">
        <f>SUM(C72:E72)</f>
        <v>107000</v>
      </c>
      <c r="G72" s="6">
        <f>F72-I66</f>
        <v>0</v>
      </c>
    </row>
    <row r="73" spans="1:10" x14ac:dyDescent="0.2">
      <c r="B73" s="12" t="s">
        <v>367</v>
      </c>
      <c r="C73" s="12">
        <f>J31*E6</f>
        <v>93000</v>
      </c>
      <c r="D73" s="16">
        <v>0</v>
      </c>
      <c r="E73" s="12">
        <f>C16</f>
        <v>8000</v>
      </c>
      <c r="F73" s="12">
        <f>SUM(C73:E73)</f>
        <v>101000</v>
      </c>
      <c r="G73" s="6">
        <f>F73-I67</f>
        <v>0</v>
      </c>
    </row>
    <row r="74" spans="1:10" x14ac:dyDescent="0.2">
      <c r="I74" s="7"/>
      <c r="J74" s="7"/>
    </row>
    <row r="75" spans="1:10" x14ac:dyDescent="0.2">
      <c r="A75" s="2">
        <v>2</v>
      </c>
      <c r="B75" s="2" t="s">
        <v>384</v>
      </c>
      <c r="C75" s="7"/>
      <c r="D75" s="7"/>
      <c r="E75" s="7"/>
      <c r="F75" s="7"/>
      <c r="G75" s="7"/>
      <c r="J75" s="7"/>
    </row>
    <row r="76" spans="1:10" x14ac:dyDescent="0.2">
      <c r="D76" s="99" t="s">
        <v>175</v>
      </c>
      <c r="E76" s="99"/>
      <c r="F76" s="99"/>
    </row>
    <row r="77" spans="1:10" ht="34.5" customHeight="1" x14ac:dyDescent="0.2">
      <c r="B77" s="45"/>
      <c r="C77" s="45" t="s">
        <v>163</v>
      </c>
      <c r="D77" s="45" t="s">
        <v>172</v>
      </c>
      <c r="E77" s="70" t="s">
        <v>224</v>
      </c>
      <c r="F77" s="70" t="s">
        <v>223</v>
      </c>
      <c r="G77" s="45" t="s">
        <v>171</v>
      </c>
      <c r="H77" s="71" t="s">
        <v>176</v>
      </c>
      <c r="I77" s="14" t="s">
        <v>425</v>
      </c>
    </row>
    <row r="78" spans="1:10" x14ac:dyDescent="0.2">
      <c r="B78" s="12" t="s">
        <v>368</v>
      </c>
      <c r="C78" s="12">
        <f>F44</f>
        <v>54000</v>
      </c>
      <c r="D78" s="12">
        <f>I35-D66</f>
        <v>16000</v>
      </c>
      <c r="E78" s="16">
        <v>0</v>
      </c>
      <c r="F78" s="16">
        <v>0</v>
      </c>
      <c r="G78" s="12">
        <f>-C20*(1-E6)</f>
        <v>-4000</v>
      </c>
      <c r="H78" s="16">
        <v>0</v>
      </c>
      <c r="I78" s="12">
        <f>SUM(C78:H78)</f>
        <v>66000</v>
      </c>
    </row>
    <row r="79" spans="1:10" x14ac:dyDescent="0.2">
      <c r="B79" s="12" t="s">
        <v>369</v>
      </c>
      <c r="C79" s="12">
        <f>C78</f>
        <v>54000</v>
      </c>
      <c r="D79" s="12">
        <f>J35-D67</f>
        <v>8000</v>
      </c>
      <c r="E79" s="12">
        <f>H59</f>
        <v>-6000</v>
      </c>
      <c r="F79" s="16">
        <v>0</v>
      </c>
      <c r="G79" s="12">
        <f>-D20*(1-E6)</f>
        <v>-6000</v>
      </c>
      <c r="H79" s="12">
        <f>SUM(D78:H78)</f>
        <v>12000</v>
      </c>
      <c r="I79" s="12">
        <f>SUM(C79:H79)</f>
        <v>62000</v>
      </c>
    </row>
    <row r="80" spans="1:10" x14ac:dyDescent="0.2">
      <c r="F80" s="7"/>
      <c r="H80" s="7"/>
    </row>
    <row r="81" spans="1:16" x14ac:dyDescent="0.2">
      <c r="B81" s="7" t="s">
        <v>307</v>
      </c>
      <c r="C81" s="7"/>
      <c r="D81" s="7"/>
      <c r="E81" s="7"/>
      <c r="F81" s="7"/>
      <c r="H81" s="7"/>
    </row>
    <row r="82" spans="1:16" x14ac:dyDescent="0.2">
      <c r="B82" s="45"/>
      <c r="C82" s="82" t="s">
        <v>173</v>
      </c>
      <c r="D82" s="82" t="s">
        <v>378</v>
      </c>
      <c r="E82" s="82" t="s">
        <v>174</v>
      </c>
      <c r="F82" s="82" t="s">
        <v>423</v>
      </c>
    </row>
    <row r="83" spans="1:16" x14ac:dyDescent="0.2">
      <c r="B83" s="46"/>
      <c r="C83" s="83"/>
      <c r="D83" s="83" t="s">
        <v>122</v>
      </c>
      <c r="E83" s="83"/>
      <c r="F83" s="85"/>
    </row>
    <row r="84" spans="1:16" x14ac:dyDescent="0.2">
      <c r="B84" s="12" t="s">
        <v>0</v>
      </c>
      <c r="C84" s="12">
        <f>H31*(1-E6)</f>
        <v>48000</v>
      </c>
      <c r="D84" s="12">
        <f>F46</f>
        <v>6000</v>
      </c>
      <c r="E84" s="16">
        <v>0</v>
      </c>
      <c r="F84" s="12">
        <f>SUM(C84:E84)</f>
        <v>54000</v>
      </c>
    </row>
    <row r="85" spans="1:16" x14ac:dyDescent="0.2">
      <c r="B85" s="12" t="s">
        <v>164</v>
      </c>
      <c r="C85" s="12">
        <f>I31-C72</f>
        <v>60000</v>
      </c>
      <c r="D85" s="16">
        <f>F46</f>
        <v>6000</v>
      </c>
      <c r="E85" s="16">
        <f>E84</f>
        <v>0</v>
      </c>
      <c r="F85" s="12">
        <f>SUM(C85:E85)</f>
        <v>66000</v>
      </c>
      <c r="G85" s="6">
        <f>F85-I78</f>
        <v>0</v>
      </c>
    </row>
    <row r="86" spans="1:16" x14ac:dyDescent="0.2">
      <c r="B86" s="12" t="s">
        <v>367</v>
      </c>
      <c r="C86" s="12">
        <f>J31-C73</f>
        <v>62000</v>
      </c>
      <c r="D86" s="16">
        <v>0</v>
      </c>
      <c r="E86" s="16">
        <f>E85</f>
        <v>0</v>
      </c>
      <c r="F86" s="12">
        <f>SUM(C86:E86)</f>
        <v>62000</v>
      </c>
      <c r="G86" s="6">
        <f>F86-I79</f>
        <v>0</v>
      </c>
    </row>
    <row r="87" spans="1:16" x14ac:dyDescent="0.2">
      <c r="I87" s="7"/>
      <c r="J87" s="7"/>
    </row>
    <row r="88" spans="1:16" x14ac:dyDescent="0.2">
      <c r="I88" s="7"/>
      <c r="J88" s="7"/>
    </row>
    <row r="89" spans="1:16" x14ac:dyDescent="0.2">
      <c r="A89" s="2" t="s">
        <v>348</v>
      </c>
      <c r="B89" s="2" t="s">
        <v>123</v>
      </c>
    </row>
    <row r="91" spans="1:16" s="48" customFormat="1" x14ac:dyDescent="0.2">
      <c r="A91" s="48">
        <v>1</v>
      </c>
      <c r="B91" s="48" t="s">
        <v>136</v>
      </c>
    </row>
    <row r="92" spans="1:16" s="48" customFormat="1" x14ac:dyDescent="0.2">
      <c r="C92" s="79" t="s">
        <v>254</v>
      </c>
      <c r="D92" s="79"/>
      <c r="E92" s="79"/>
      <c r="F92" s="79"/>
      <c r="G92" s="2"/>
      <c r="H92" s="79" t="s">
        <v>252</v>
      </c>
      <c r="I92" s="79"/>
      <c r="J92" s="79"/>
      <c r="K92" s="79"/>
      <c r="L92" s="2"/>
      <c r="M92" s="79" t="s">
        <v>296</v>
      </c>
      <c r="N92" s="79"/>
      <c r="O92" s="79"/>
      <c r="P92" s="79"/>
    </row>
    <row r="93" spans="1:16" s="48" customFormat="1" x14ac:dyDescent="0.2">
      <c r="C93" s="2" t="s">
        <v>103</v>
      </c>
      <c r="D93" s="49">
        <f>D25+H25</f>
        <v>100000</v>
      </c>
      <c r="E93" s="2" t="s">
        <v>113</v>
      </c>
      <c r="F93" s="48">
        <f>D29+H29</f>
        <v>300000</v>
      </c>
      <c r="G93" s="23"/>
      <c r="H93" s="20" t="s">
        <v>45</v>
      </c>
      <c r="I93" s="21">
        <f>H29</f>
        <v>100000</v>
      </c>
      <c r="J93" s="20" t="s">
        <v>46</v>
      </c>
      <c r="K93" s="20">
        <f>D93</f>
        <v>100000</v>
      </c>
      <c r="L93" s="27"/>
      <c r="M93" s="2" t="s">
        <v>103</v>
      </c>
      <c r="N93" s="22">
        <f>D93-K93</f>
        <v>0</v>
      </c>
      <c r="O93" s="2" t="s">
        <v>113</v>
      </c>
      <c r="P93" s="48">
        <f>F93-I93</f>
        <v>200000</v>
      </c>
    </row>
    <row r="94" spans="1:16" s="48" customFormat="1" x14ac:dyDescent="0.2">
      <c r="C94" s="2" t="s">
        <v>128</v>
      </c>
      <c r="D94" s="49">
        <f>D26+H26</f>
        <v>320000</v>
      </c>
      <c r="E94" s="2" t="s">
        <v>180</v>
      </c>
      <c r="F94" s="48">
        <f>D30+H30</f>
        <v>120000</v>
      </c>
      <c r="G94" s="23"/>
      <c r="H94" s="20" t="s">
        <v>47</v>
      </c>
      <c r="I94" s="21">
        <f>H30</f>
        <v>20000</v>
      </c>
      <c r="J94" s="20" t="s">
        <v>48</v>
      </c>
      <c r="K94" s="20">
        <f>F84</f>
        <v>54000</v>
      </c>
      <c r="L94" s="27"/>
      <c r="M94" s="2" t="s">
        <v>128</v>
      </c>
      <c r="N94" s="49">
        <f>D94+I95</f>
        <v>335000</v>
      </c>
      <c r="O94" s="2" t="s">
        <v>166</v>
      </c>
      <c r="P94" s="48">
        <f>F94-I94</f>
        <v>100000</v>
      </c>
    </row>
    <row r="95" spans="1:16" s="48" customFormat="1" x14ac:dyDescent="0.2">
      <c r="D95" s="49"/>
      <c r="F95" s="6"/>
      <c r="G95" s="23"/>
      <c r="H95" s="20" t="s">
        <v>374</v>
      </c>
      <c r="I95" s="21">
        <f>D71+D84</f>
        <v>15000</v>
      </c>
      <c r="J95" s="20"/>
      <c r="K95" s="20"/>
      <c r="M95" s="48" t="s">
        <v>131</v>
      </c>
      <c r="N95" s="49">
        <f>I96</f>
        <v>19000</v>
      </c>
      <c r="O95" s="48" t="s">
        <v>73</v>
      </c>
      <c r="P95" s="6">
        <f>K94</f>
        <v>54000</v>
      </c>
    </row>
    <row r="96" spans="1:16" s="48" customFormat="1" x14ac:dyDescent="0.2">
      <c r="F96" s="2"/>
      <c r="G96" s="23"/>
      <c r="H96" s="20" t="s">
        <v>49</v>
      </c>
      <c r="I96" s="21">
        <f>E71</f>
        <v>19000</v>
      </c>
      <c r="J96" s="20"/>
      <c r="K96" s="20"/>
      <c r="N96" s="49"/>
    </row>
    <row r="97" spans="1:16" s="48" customFormat="1" x14ac:dyDescent="0.2">
      <c r="E97" s="51"/>
      <c r="G97" s="23"/>
      <c r="J97" s="50"/>
      <c r="K97" s="50"/>
      <c r="P97" s="6"/>
    </row>
    <row r="98" spans="1:16" s="48" customFormat="1" x14ac:dyDescent="0.2">
      <c r="A98" s="48">
        <v>2</v>
      </c>
      <c r="B98" s="48" t="s">
        <v>164</v>
      </c>
      <c r="C98" s="50"/>
      <c r="D98" s="50"/>
      <c r="F98" s="2"/>
    </row>
    <row r="99" spans="1:16" s="48" customFormat="1" x14ac:dyDescent="0.2">
      <c r="C99" s="79" t="s">
        <v>254</v>
      </c>
      <c r="D99" s="79"/>
      <c r="E99" s="79"/>
      <c r="F99" s="79"/>
      <c r="G99" s="2"/>
      <c r="H99" s="79" t="s">
        <v>252</v>
      </c>
      <c r="I99" s="79"/>
      <c r="J99" s="79"/>
      <c r="K99" s="79"/>
      <c r="L99" s="2"/>
      <c r="M99" s="79" t="s">
        <v>296</v>
      </c>
      <c r="N99" s="79"/>
      <c r="O99" s="79"/>
      <c r="P99" s="79"/>
    </row>
    <row r="100" spans="1:16" s="48" customFormat="1" x14ac:dyDescent="0.2">
      <c r="C100" s="2" t="s">
        <v>103</v>
      </c>
      <c r="D100" s="22">
        <f>E25+I25</f>
        <v>100000</v>
      </c>
      <c r="E100" s="2" t="s">
        <v>139</v>
      </c>
      <c r="F100" s="48">
        <f>E29+I29</f>
        <v>300000</v>
      </c>
      <c r="G100" s="23"/>
      <c r="H100" s="26" t="s">
        <v>50</v>
      </c>
      <c r="I100" s="21"/>
      <c r="J100" s="20"/>
      <c r="K100" s="20"/>
      <c r="L100" s="27"/>
      <c r="M100" s="2" t="s">
        <v>103</v>
      </c>
      <c r="N100" s="22">
        <f>D100-K101</f>
        <v>0</v>
      </c>
      <c r="O100" s="2" t="s">
        <v>139</v>
      </c>
      <c r="P100" s="48">
        <f>F100-I101</f>
        <v>200000</v>
      </c>
    </row>
    <row r="101" spans="1:16" s="48" customFormat="1" x14ac:dyDescent="0.2">
      <c r="C101" s="2" t="s">
        <v>140</v>
      </c>
      <c r="D101" s="22">
        <f>E26+I26</f>
        <v>400000</v>
      </c>
      <c r="E101" s="2" t="s">
        <v>180</v>
      </c>
      <c r="F101" s="48">
        <f>E30+I30</f>
        <v>200000</v>
      </c>
      <c r="G101" s="23"/>
      <c r="H101" s="20" t="s">
        <v>45</v>
      </c>
      <c r="I101" s="21">
        <f>I29</f>
        <v>100000</v>
      </c>
      <c r="J101" s="20" t="s">
        <v>46</v>
      </c>
      <c r="K101" s="20">
        <f>D100</f>
        <v>100000</v>
      </c>
      <c r="L101" s="27"/>
      <c r="M101" s="2" t="s">
        <v>140</v>
      </c>
      <c r="N101" s="22">
        <f>D101+I103</f>
        <v>415000</v>
      </c>
      <c r="O101" s="2" t="s">
        <v>180</v>
      </c>
      <c r="P101" s="48">
        <f>F101-I102+K102</f>
        <v>157000</v>
      </c>
    </row>
    <row r="102" spans="1:16" s="48" customFormat="1" x14ac:dyDescent="0.2">
      <c r="D102" s="22"/>
      <c r="F102" s="6"/>
      <c r="G102" s="23"/>
      <c r="H102" s="20" t="s">
        <v>51</v>
      </c>
      <c r="I102" s="21">
        <f>I30</f>
        <v>50000</v>
      </c>
      <c r="J102" s="20" t="s">
        <v>52</v>
      </c>
      <c r="K102" s="20">
        <f>SUM(D66:H66)</f>
        <v>7000</v>
      </c>
      <c r="L102" s="27"/>
      <c r="M102" s="2" t="s">
        <v>109</v>
      </c>
      <c r="N102" s="22">
        <f>I104</f>
        <v>8000</v>
      </c>
      <c r="O102" s="48" t="s">
        <v>181</v>
      </c>
      <c r="P102" s="6">
        <f>K103</f>
        <v>66000</v>
      </c>
    </row>
    <row r="103" spans="1:16" s="48" customFormat="1" x14ac:dyDescent="0.2">
      <c r="C103" s="48" t="s">
        <v>141</v>
      </c>
      <c r="D103" s="49">
        <f>-(E34+I34)</f>
        <v>260000</v>
      </c>
      <c r="E103" s="48" t="s">
        <v>142</v>
      </c>
      <c r="F103" s="48">
        <f>E33+I33</f>
        <v>350000</v>
      </c>
      <c r="G103" s="23"/>
      <c r="H103" s="20" t="s">
        <v>374</v>
      </c>
      <c r="I103" s="21">
        <f>D72+D85</f>
        <v>15000</v>
      </c>
      <c r="J103" s="20" t="s">
        <v>53</v>
      </c>
      <c r="K103" s="20">
        <f>F85</f>
        <v>66000</v>
      </c>
      <c r="N103" s="22"/>
    </row>
    <row r="104" spans="1:16" s="48" customFormat="1" x14ac:dyDescent="0.2">
      <c r="C104" s="48" t="s">
        <v>182</v>
      </c>
      <c r="D104" s="49">
        <f>F103-D103</f>
        <v>90000</v>
      </c>
      <c r="F104" s="2"/>
      <c r="G104" s="23"/>
      <c r="H104" s="20" t="s">
        <v>49</v>
      </c>
      <c r="I104" s="21">
        <f>E72</f>
        <v>8000</v>
      </c>
      <c r="J104" s="20"/>
      <c r="K104" s="20"/>
      <c r="L104" s="27"/>
      <c r="M104" s="48" t="s">
        <v>141</v>
      </c>
      <c r="N104" s="49">
        <f>D103+I108</f>
        <v>271000</v>
      </c>
      <c r="O104" s="48" t="s">
        <v>142</v>
      </c>
      <c r="P104" s="48">
        <f>F103-I107</f>
        <v>344000</v>
      </c>
    </row>
    <row r="105" spans="1:16" s="48" customFormat="1" x14ac:dyDescent="0.2">
      <c r="C105" s="48" t="s">
        <v>143</v>
      </c>
      <c r="D105" s="49"/>
      <c r="E105" s="2"/>
      <c r="F105" s="2"/>
      <c r="G105" s="23"/>
      <c r="I105" s="49"/>
      <c r="L105" s="27"/>
      <c r="M105" s="48" t="s">
        <v>182</v>
      </c>
      <c r="N105" s="49">
        <f>P104-N104</f>
        <v>73000</v>
      </c>
      <c r="P105" s="2"/>
    </row>
    <row r="106" spans="1:16" s="48" customFormat="1" x14ac:dyDescent="0.2">
      <c r="G106" s="23"/>
      <c r="H106" s="29" t="s">
        <v>54</v>
      </c>
      <c r="I106" s="30"/>
      <c r="J106" s="31"/>
      <c r="K106" s="31"/>
      <c r="M106" s="48" t="s">
        <v>144</v>
      </c>
      <c r="N106" s="49"/>
      <c r="O106" s="2"/>
      <c r="P106" s="2"/>
    </row>
    <row r="107" spans="1:16" s="48" customFormat="1" x14ac:dyDescent="0.2">
      <c r="G107" s="23"/>
      <c r="H107" s="31" t="s">
        <v>376</v>
      </c>
      <c r="I107" s="30">
        <f>-G66</f>
        <v>6000</v>
      </c>
      <c r="J107" s="31" t="s">
        <v>55</v>
      </c>
      <c r="K107" s="31">
        <f>SUM(I107:I108)</f>
        <v>17000</v>
      </c>
      <c r="L107" s="27"/>
    </row>
    <row r="108" spans="1:16" s="48" customFormat="1" x14ac:dyDescent="0.2">
      <c r="D108" s="50"/>
      <c r="H108" s="31" t="s">
        <v>375</v>
      </c>
      <c r="I108" s="30">
        <f>-F66</f>
        <v>11000</v>
      </c>
      <c r="J108" s="31"/>
      <c r="K108" s="31"/>
      <c r="N108" s="50"/>
      <c r="P108" s="6"/>
    </row>
    <row r="109" spans="1:16" s="48" customFormat="1" x14ac:dyDescent="0.2">
      <c r="A109" s="48">
        <v>3</v>
      </c>
      <c r="B109" s="48" t="s">
        <v>165</v>
      </c>
      <c r="C109" s="50"/>
      <c r="D109" s="50"/>
      <c r="E109" s="50"/>
      <c r="F109" s="50"/>
    </row>
    <row r="110" spans="1:16" s="48" customFormat="1" x14ac:dyDescent="0.2">
      <c r="C110" s="79" t="s">
        <v>254</v>
      </c>
      <c r="D110" s="79"/>
      <c r="E110" s="79"/>
      <c r="F110" s="79"/>
      <c r="G110" s="2"/>
      <c r="H110" s="79" t="s">
        <v>252</v>
      </c>
      <c r="I110" s="79"/>
      <c r="J110" s="79"/>
      <c r="K110" s="79"/>
      <c r="L110" s="2"/>
      <c r="M110" s="79" t="s">
        <v>296</v>
      </c>
      <c r="N110" s="79"/>
      <c r="O110" s="79"/>
      <c r="P110" s="79"/>
    </row>
    <row r="111" spans="1:16" s="48" customFormat="1" x14ac:dyDescent="0.2">
      <c r="C111" s="2" t="s">
        <v>103</v>
      </c>
      <c r="D111" s="22">
        <f>F25+J25</f>
        <v>100000</v>
      </c>
      <c r="E111" s="2" t="s">
        <v>139</v>
      </c>
      <c r="F111" s="48">
        <f>F29+J29</f>
        <v>300000</v>
      </c>
      <c r="G111" s="23"/>
      <c r="H111" s="26" t="s">
        <v>50</v>
      </c>
      <c r="I111" s="21"/>
      <c r="J111" s="20"/>
      <c r="K111" s="20"/>
      <c r="L111" s="27"/>
      <c r="M111" s="2" t="s">
        <v>103</v>
      </c>
      <c r="N111" s="22">
        <f>D111-K112</f>
        <v>0</v>
      </c>
      <c r="O111" s="2" t="s">
        <v>139</v>
      </c>
      <c r="P111" s="48">
        <f>F111-I112</f>
        <v>200000</v>
      </c>
    </row>
    <row r="112" spans="1:16" s="48" customFormat="1" x14ac:dyDescent="0.2">
      <c r="C112" s="2" t="s">
        <v>140</v>
      </c>
      <c r="D112" s="22">
        <f>F26+J26</f>
        <v>465000</v>
      </c>
      <c r="E112" s="2" t="s">
        <v>180</v>
      </c>
      <c r="F112" s="48">
        <f>F30+J30</f>
        <v>265000</v>
      </c>
      <c r="G112" s="23"/>
      <c r="H112" s="20" t="s">
        <v>45</v>
      </c>
      <c r="I112" s="21">
        <f>J29</f>
        <v>100000</v>
      </c>
      <c r="J112" s="20" t="s">
        <v>46</v>
      </c>
      <c r="K112" s="20">
        <f>D111</f>
        <v>100000</v>
      </c>
      <c r="L112" s="27"/>
      <c r="M112" s="2" t="s">
        <v>140</v>
      </c>
      <c r="N112" s="22">
        <f>D112</f>
        <v>465000</v>
      </c>
      <c r="O112" s="2" t="s">
        <v>180</v>
      </c>
      <c r="P112" s="48">
        <f>F112-I113+K113</f>
        <v>211000</v>
      </c>
    </row>
    <row r="113" spans="1:17" s="48" customFormat="1" x14ac:dyDescent="0.2">
      <c r="C113" s="2"/>
      <c r="D113" s="22"/>
      <c r="F113" s="6"/>
      <c r="G113" s="23"/>
      <c r="H113" s="20" t="s">
        <v>51</v>
      </c>
      <c r="I113" s="21">
        <f>J30</f>
        <v>55000</v>
      </c>
      <c r="J113" s="20" t="s">
        <v>52</v>
      </c>
      <c r="K113" s="20">
        <f>SUM(D67:H67)</f>
        <v>1000</v>
      </c>
      <c r="L113" s="27"/>
      <c r="M113" s="48" t="s">
        <v>145</v>
      </c>
      <c r="N113" s="22">
        <f>I114</f>
        <v>8000</v>
      </c>
      <c r="O113" s="48" t="s">
        <v>181</v>
      </c>
      <c r="P113" s="6">
        <f>K114</f>
        <v>62000</v>
      </c>
    </row>
    <row r="114" spans="1:17" s="48" customFormat="1" x14ac:dyDescent="0.2">
      <c r="C114" s="48" t="s">
        <v>141</v>
      </c>
      <c r="D114" s="49">
        <f>-(F34+J34)</f>
        <v>340000</v>
      </c>
      <c r="E114" s="48" t="s">
        <v>142</v>
      </c>
      <c r="F114" s="48">
        <f>F33+J33</f>
        <v>420000</v>
      </c>
      <c r="H114" s="20" t="s">
        <v>49</v>
      </c>
      <c r="I114" s="21">
        <f>E73</f>
        <v>8000</v>
      </c>
      <c r="J114" s="20" t="s">
        <v>53</v>
      </c>
      <c r="K114" s="20">
        <f>F86</f>
        <v>62000</v>
      </c>
      <c r="M114" s="2"/>
      <c r="N114" s="22"/>
      <c r="P114" s="6"/>
    </row>
    <row r="115" spans="1:17" s="48" customFormat="1" x14ac:dyDescent="0.2">
      <c r="C115" s="48" t="s">
        <v>182</v>
      </c>
      <c r="D115" s="49">
        <f>F114-D114</f>
        <v>80000</v>
      </c>
      <c r="F115" s="2"/>
      <c r="G115" s="23"/>
      <c r="I115" s="49"/>
      <c r="L115" s="27"/>
      <c r="M115" s="48" t="s">
        <v>141</v>
      </c>
      <c r="N115" s="49">
        <f>D114</f>
        <v>340000</v>
      </c>
      <c r="O115" s="48" t="s">
        <v>142</v>
      </c>
      <c r="P115" s="48">
        <f>F114-I117-I118</f>
        <v>396000</v>
      </c>
    </row>
    <row r="116" spans="1:17" s="48" customFormat="1" x14ac:dyDescent="0.2">
      <c r="C116" s="48" t="s">
        <v>143</v>
      </c>
      <c r="D116" s="49"/>
      <c r="E116" s="2"/>
      <c r="F116" s="2"/>
      <c r="G116" s="23"/>
      <c r="H116" s="29" t="s">
        <v>54</v>
      </c>
      <c r="I116" s="30"/>
      <c r="J116" s="31"/>
      <c r="K116" s="31"/>
      <c r="M116" s="48" t="s">
        <v>182</v>
      </c>
      <c r="N116" s="49">
        <f>P115-N115</f>
        <v>56000</v>
      </c>
      <c r="P116" s="2"/>
    </row>
    <row r="117" spans="1:17" s="48" customFormat="1" x14ac:dyDescent="0.2">
      <c r="G117" s="23"/>
      <c r="H117" s="31" t="s">
        <v>56</v>
      </c>
      <c r="I117" s="30">
        <f>-G67</f>
        <v>9000</v>
      </c>
      <c r="J117" s="31" t="s">
        <v>55</v>
      </c>
      <c r="K117" s="31">
        <f>SUM(I117:I118)</f>
        <v>24000</v>
      </c>
      <c r="L117" s="27"/>
      <c r="M117" s="48" t="s">
        <v>144</v>
      </c>
      <c r="N117" s="49"/>
      <c r="O117" s="2"/>
      <c r="P117" s="2"/>
    </row>
    <row r="118" spans="1:17" s="48" customFormat="1" x14ac:dyDescent="0.2">
      <c r="D118" s="50"/>
      <c r="E118" s="2"/>
      <c r="F118" s="2"/>
      <c r="G118" s="23"/>
      <c r="H118" s="31" t="s">
        <v>57</v>
      </c>
      <c r="I118" s="30">
        <f>-(E67+E79)</f>
        <v>15000</v>
      </c>
      <c r="J118" s="31"/>
      <c r="K118" s="31"/>
      <c r="L118" s="27"/>
      <c r="N118" s="50"/>
      <c r="O118" s="2"/>
      <c r="P118" s="2"/>
    </row>
    <row r="119" spans="1:17" s="48" customFormat="1" x14ac:dyDescent="0.2">
      <c r="D119" s="50"/>
      <c r="E119" s="2"/>
      <c r="F119" s="2"/>
      <c r="G119" s="23"/>
      <c r="L119" s="27"/>
      <c r="N119" s="50"/>
      <c r="O119" s="2"/>
      <c r="P119" s="2"/>
    </row>
    <row r="120" spans="1:17" s="50" customFormat="1" x14ac:dyDescent="0.2">
      <c r="A120" s="50">
        <v>4</v>
      </c>
      <c r="B120" s="50" t="s">
        <v>146</v>
      </c>
      <c r="F120" s="17"/>
      <c r="K120" s="17"/>
      <c r="P120" s="17"/>
    </row>
    <row r="121" spans="1:17" s="50" customFormat="1" x14ac:dyDescent="0.2">
      <c r="B121" s="91"/>
      <c r="C121" s="91"/>
      <c r="D121" s="58" t="s">
        <v>139</v>
      </c>
      <c r="E121" s="58" t="s">
        <v>180</v>
      </c>
      <c r="F121" s="59" t="s">
        <v>181</v>
      </c>
      <c r="G121" s="58" t="s">
        <v>147</v>
      </c>
      <c r="Q121" s="17"/>
    </row>
    <row r="122" spans="1:17" s="48" customFormat="1" x14ac:dyDescent="0.2">
      <c r="B122" s="92" t="s">
        <v>137</v>
      </c>
      <c r="C122" s="92"/>
      <c r="D122" s="60">
        <f>D29</f>
        <v>200000</v>
      </c>
      <c r="E122" s="60">
        <f>D30</f>
        <v>100000</v>
      </c>
      <c r="F122" s="16">
        <v>0</v>
      </c>
      <c r="G122" s="60">
        <f>SUM(D122:F122)</f>
        <v>300000</v>
      </c>
      <c r="Q122" s="6"/>
    </row>
    <row r="123" spans="1:17" s="48" customFormat="1" x14ac:dyDescent="0.2">
      <c r="B123" s="93" t="s">
        <v>430</v>
      </c>
      <c r="C123" s="94"/>
      <c r="D123" s="60"/>
      <c r="E123" s="60"/>
      <c r="F123" s="61">
        <f>P95</f>
        <v>54000</v>
      </c>
      <c r="G123" s="60">
        <f>SUM(D123:F123)</f>
        <v>54000</v>
      </c>
      <c r="Q123" s="6"/>
    </row>
    <row r="124" spans="1:17" s="48" customFormat="1" x14ac:dyDescent="0.2">
      <c r="B124" s="92" t="s">
        <v>183</v>
      </c>
      <c r="C124" s="92"/>
      <c r="D124" s="62"/>
      <c r="E124" s="62">
        <f>SUM(F134:F136)</f>
        <v>57000</v>
      </c>
      <c r="F124" s="62">
        <f>F137</f>
        <v>16000</v>
      </c>
      <c r="G124" s="60">
        <f t="shared" ref="G124:G129" si="0">SUM(D124:F124)</f>
        <v>73000</v>
      </c>
      <c r="Q124" s="6"/>
    </row>
    <row r="125" spans="1:17" s="48" customFormat="1" x14ac:dyDescent="0.2">
      <c r="B125" s="92" t="s">
        <v>184</v>
      </c>
      <c r="C125" s="92"/>
      <c r="D125" s="72"/>
      <c r="E125" s="72"/>
      <c r="F125" s="72">
        <f>G78</f>
        <v>-4000</v>
      </c>
      <c r="G125" s="60">
        <f t="shared" si="0"/>
        <v>-4000</v>
      </c>
      <c r="Q125" s="6"/>
    </row>
    <row r="126" spans="1:17" s="48" customFormat="1" x14ac:dyDescent="0.2">
      <c r="B126" s="92" t="s">
        <v>150</v>
      </c>
      <c r="C126" s="92"/>
      <c r="D126" s="62">
        <f>SUM(D122:D125)</f>
        <v>200000</v>
      </c>
      <c r="E126" s="62">
        <f>SUM(E122:E125)</f>
        <v>157000</v>
      </c>
      <c r="F126" s="62">
        <f>SUM(F122:F125)</f>
        <v>66000</v>
      </c>
      <c r="G126" s="62">
        <f>SUM(G122:G125)</f>
        <v>423000</v>
      </c>
      <c r="Q126" s="6"/>
    </row>
    <row r="127" spans="1:17" s="48" customFormat="1" x14ac:dyDescent="0.2">
      <c r="B127" s="92" t="s">
        <v>151</v>
      </c>
      <c r="C127" s="92"/>
      <c r="D127" s="62">
        <f>D126</f>
        <v>200000</v>
      </c>
      <c r="E127" s="62">
        <f>E126</f>
        <v>157000</v>
      </c>
      <c r="F127" s="62">
        <f>F126</f>
        <v>66000</v>
      </c>
      <c r="G127" s="60">
        <f t="shared" si="0"/>
        <v>423000</v>
      </c>
      <c r="Q127" s="6"/>
    </row>
    <row r="128" spans="1:17" s="48" customFormat="1" x14ac:dyDescent="0.2">
      <c r="B128" s="92" t="s">
        <v>184</v>
      </c>
      <c r="C128" s="92"/>
      <c r="D128" s="72"/>
      <c r="E128" s="72"/>
      <c r="F128" s="72">
        <f>G79</f>
        <v>-6000</v>
      </c>
      <c r="G128" s="60">
        <f t="shared" si="0"/>
        <v>-6000</v>
      </c>
      <c r="Q128" s="6"/>
    </row>
    <row r="129" spans="1:17" s="48" customFormat="1" x14ac:dyDescent="0.2">
      <c r="B129" s="92" t="s">
        <v>227</v>
      </c>
      <c r="C129" s="92"/>
      <c r="D129" s="62"/>
      <c r="E129" s="62">
        <f>SUM(G134:G136)</f>
        <v>54000</v>
      </c>
      <c r="F129" s="62">
        <f>G137</f>
        <v>2000</v>
      </c>
      <c r="G129" s="60">
        <f t="shared" si="0"/>
        <v>56000</v>
      </c>
      <c r="Q129" s="6"/>
    </row>
    <row r="130" spans="1:17" s="48" customFormat="1" x14ac:dyDescent="0.2">
      <c r="B130" s="93" t="s">
        <v>152</v>
      </c>
      <c r="C130" s="94"/>
      <c r="D130" s="62">
        <f>SUM(D127:D129)</f>
        <v>200000</v>
      </c>
      <c r="E130" s="62">
        <f>SUM(E127:E129)</f>
        <v>211000</v>
      </c>
      <c r="F130" s="62">
        <f>SUM(F127:F129)</f>
        <v>62000</v>
      </c>
      <c r="G130" s="62">
        <f>SUM(G127:G129)</f>
        <v>473000</v>
      </c>
      <c r="J130" s="50"/>
      <c r="K130" s="50"/>
      <c r="L130" s="50"/>
      <c r="M130" s="50"/>
      <c r="P130" s="6"/>
    </row>
    <row r="131" spans="1:17" s="48" customFormat="1" x14ac:dyDescent="0.2">
      <c r="C131" s="53"/>
      <c r="D131" s="54"/>
      <c r="E131" s="54"/>
      <c r="F131" s="54"/>
      <c r="G131" s="54"/>
      <c r="K131" s="6"/>
      <c r="N131" s="50"/>
      <c r="P131" s="6"/>
    </row>
    <row r="132" spans="1:17" s="48" customFormat="1" x14ac:dyDescent="0.2">
      <c r="B132" s="63" t="s">
        <v>228</v>
      </c>
      <c r="C132" s="50"/>
      <c r="D132" s="50"/>
      <c r="E132" s="17"/>
      <c r="F132" s="50"/>
      <c r="G132" s="50"/>
      <c r="H132" s="50"/>
      <c r="K132" s="6"/>
      <c r="N132" s="50"/>
      <c r="P132" s="6"/>
    </row>
    <row r="133" spans="1:17" s="48" customFormat="1" x14ac:dyDescent="0.2">
      <c r="F133" s="64" t="s">
        <v>148</v>
      </c>
      <c r="G133" s="64" t="s">
        <v>149</v>
      </c>
      <c r="K133" s="6"/>
      <c r="N133" s="50"/>
      <c r="P133" s="6"/>
    </row>
    <row r="134" spans="1:17" s="48" customFormat="1" x14ac:dyDescent="0.2">
      <c r="B134" s="48">
        <v>1</v>
      </c>
      <c r="C134" s="50" t="s">
        <v>342</v>
      </c>
      <c r="F134" s="65">
        <f>E35</f>
        <v>50000</v>
      </c>
      <c r="G134" s="65">
        <f>F35</f>
        <v>60000</v>
      </c>
      <c r="H134" s="50" t="s">
        <v>229</v>
      </c>
      <c r="K134" s="6"/>
      <c r="N134" s="50"/>
      <c r="P134" s="6"/>
    </row>
    <row r="135" spans="1:17" s="48" customFormat="1" x14ac:dyDescent="0.2">
      <c r="B135" s="48">
        <v>2</v>
      </c>
      <c r="C135" s="48" t="s">
        <v>343</v>
      </c>
      <c r="F135" s="66">
        <f>G66</f>
        <v>-6000</v>
      </c>
      <c r="G135" s="66">
        <f>G67</f>
        <v>-9000</v>
      </c>
      <c r="H135" s="50"/>
      <c r="K135" s="6"/>
      <c r="N135" s="50"/>
      <c r="P135" s="6"/>
    </row>
    <row r="136" spans="1:17" s="48" customFormat="1" x14ac:dyDescent="0.2">
      <c r="B136" s="48">
        <v>3</v>
      </c>
      <c r="C136" s="48" t="s">
        <v>387</v>
      </c>
      <c r="F136" s="66">
        <f>SUM(D66:F66)</f>
        <v>13000</v>
      </c>
      <c r="G136" s="73">
        <f>SUM(D67:F67)</f>
        <v>3000</v>
      </c>
      <c r="H136" s="50"/>
      <c r="K136" s="6"/>
      <c r="N136" s="50"/>
      <c r="P136" s="6"/>
    </row>
    <row r="137" spans="1:17" s="48" customFormat="1" x14ac:dyDescent="0.2">
      <c r="B137" s="48">
        <v>4</v>
      </c>
      <c r="C137" s="50" t="s">
        <v>185</v>
      </c>
      <c r="F137" s="67">
        <f>SUM(D78:F78)</f>
        <v>16000</v>
      </c>
      <c r="G137" s="67">
        <f>SUM(D79:F79)</f>
        <v>2000</v>
      </c>
      <c r="H137" s="48" t="s">
        <v>230</v>
      </c>
      <c r="K137" s="6"/>
      <c r="N137" s="50"/>
      <c r="P137" s="6"/>
    </row>
    <row r="138" spans="1:17" s="48" customFormat="1" x14ac:dyDescent="0.2">
      <c r="F138" s="50">
        <f>SUM(F134:F137)</f>
        <v>73000</v>
      </c>
      <c r="G138" s="50">
        <f>SUM(G134:G137)</f>
        <v>56000</v>
      </c>
      <c r="K138" s="6"/>
      <c r="N138" s="50"/>
      <c r="P138" s="6"/>
    </row>
    <row r="139" spans="1:17" s="48" customFormat="1" x14ac:dyDescent="0.2">
      <c r="C139" s="50"/>
      <c r="D139" s="50"/>
      <c r="E139" s="50"/>
      <c r="F139" s="50"/>
      <c r="K139" s="6"/>
      <c r="N139" s="50"/>
      <c r="P139" s="6"/>
    </row>
    <row r="140" spans="1:17" s="48" customFormat="1" x14ac:dyDescent="0.2">
      <c r="C140" s="53"/>
      <c r="D140" s="54"/>
      <c r="E140" s="54"/>
      <c r="F140" s="54"/>
      <c r="G140" s="54"/>
      <c r="K140" s="6"/>
      <c r="N140" s="50"/>
      <c r="P140" s="6"/>
    </row>
    <row r="141" spans="1:17" s="48" customFormat="1" x14ac:dyDescent="0.2">
      <c r="C141" s="53"/>
      <c r="D141" s="54"/>
      <c r="E141" s="54"/>
      <c r="F141" s="54"/>
      <c r="G141" s="54"/>
      <c r="K141" s="6"/>
      <c r="N141" s="50"/>
      <c r="P141" s="6"/>
    </row>
    <row r="143" spans="1:17" hidden="1" x14ac:dyDescent="0.2">
      <c r="A143" s="2" t="s">
        <v>153</v>
      </c>
      <c r="B143" s="2" t="s">
        <v>154</v>
      </c>
    </row>
    <row r="144" spans="1:17" hidden="1" x14ac:dyDescent="0.2">
      <c r="A144" s="2">
        <v>1</v>
      </c>
      <c r="B144" s="2" t="s">
        <v>155</v>
      </c>
    </row>
    <row r="145" spans="1:11" hidden="1" x14ac:dyDescent="0.2">
      <c r="B145" s="2" t="s">
        <v>156</v>
      </c>
      <c r="K145" s="57"/>
    </row>
    <row r="146" spans="1:11" hidden="1" x14ac:dyDescent="0.2">
      <c r="B146" s="2" t="s">
        <v>231</v>
      </c>
    </row>
    <row r="147" spans="1:11" hidden="1" x14ac:dyDescent="0.2">
      <c r="B147" s="2" t="s">
        <v>232</v>
      </c>
    </row>
    <row r="148" spans="1:11" hidden="1" x14ac:dyDescent="0.2"/>
    <row r="149" spans="1:11" hidden="1" x14ac:dyDescent="0.2">
      <c r="B149" s="2" t="s">
        <v>160</v>
      </c>
    </row>
    <row r="150" spans="1:11" hidden="1" x14ac:dyDescent="0.2">
      <c r="B150" s="2" t="s">
        <v>186</v>
      </c>
    </row>
    <row r="151" spans="1:11" hidden="1" x14ac:dyDescent="0.2"/>
    <row r="152" spans="1:11" hidden="1" x14ac:dyDescent="0.2">
      <c r="A152" s="2">
        <v>3</v>
      </c>
      <c r="B152" s="2" t="s">
        <v>161</v>
      </c>
    </row>
    <row r="153" spans="1:11" hidden="1" x14ac:dyDescent="0.2">
      <c r="B153" s="2" t="s">
        <v>235</v>
      </c>
    </row>
    <row r="154" spans="1:11" hidden="1" x14ac:dyDescent="0.2">
      <c r="B154" s="2" t="s">
        <v>236</v>
      </c>
    </row>
    <row r="155" spans="1:11" hidden="1" x14ac:dyDescent="0.2">
      <c r="B155" s="2" t="s">
        <v>237</v>
      </c>
    </row>
    <row r="156" spans="1:11" hidden="1" x14ac:dyDescent="0.2">
      <c r="B156" s="2" t="s">
        <v>238</v>
      </c>
    </row>
    <row r="157" spans="1:11" hidden="1" x14ac:dyDescent="0.2">
      <c r="B157" s="2" t="s">
        <v>239</v>
      </c>
    </row>
    <row r="158" spans="1:11" hidden="1" x14ac:dyDescent="0.2">
      <c r="B158" s="2" t="s">
        <v>240</v>
      </c>
    </row>
    <row r="159" spans="1:11" hidden="1" x14ac:dyDescent="0.2"/>
    <row r="160" spans="1:11" hidden="1" x14ac:dyDescent="0.2"/>
  </sheetData>
  <mergeCells count="29">
    <mergeCell ref="C110:F110"/>
    <mergeCell ref="H110:K110"/>
    <mergeCell ref="M110:P110"/>
    <mergeCell ref="C92:F92"/>
    <mergeCell ref="H92:K92"/>
    <mergeCell ref="M92:P92"/>
    <mergeCell ref="C99:F99"/>
    <mergeCell ref="H99:K99"/>
    <mergeCell ref="M99:P99"/>
    <mergeCell ref="B129:C129"/>
    <mergeCell ref="B130:C130"/>
    <mergeCell ref="B128:C128"/>
    <mergeCell ref="B121:C121"/>
    <mergeCell ref="B122:C122"/>
    <mergeCell ref="B124:C124"/>
    <mergeCell ref="B125:C125"/>
    <mergeCell ref="B126:C126"/>
    <mergeCell ref="B127:C127"/>
    <mergeCell ref="B123:C123"/>
    <mergeCell ref="F82:F83"/>
    <mergeCell ref="C82:C83"/>
    <mergeCell ref="D82:D83"/>
    <mergeCell ref="E82:E83"/>
    <mergeCell ref="H23:J23"/>
    <mergeCell ref="C56:E56"/>
    <mergeCell ref="F56:H56"/>
    <mergeCell ref="D76:F76"/>
    <mergeCell ref="D23:F23"/>
    <mergeCell ref="D64:F64"/>
  </mergeCells>
  <phoneticPr fontId="3" type="noConversion"/>
  <pageMargins left="0.7" right="0.7" top="0.34" bottom="0.33" header="0.3" footer="0.3"/>
  <pageSetup paperSize="9" scale="85" orientation="landscape" r:id="rId1"/>
  <ignoredErrors>
    <ignoredError sqref="G1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218"/>
  <sheetViews>
    <sheetView tabSelected="1" view="pageBreakPreview" topLeftCell="A97" zoomScale="87" zoomScaleNormal="100" zoomScaleSheetLayoutView="87" workbookViewId="0">
      <selection activeCell="G39" sqref="G39"/>
    </sheetView>
  </sheetViews>
  <sheetFormatPr defaultRowHeight="13.5" x14ac:dyDescent="0.2"/>
  <cols>
    <col min="1" max="1" width="5.5703125" style="2" customWidth="1"/>
    <col min="2" max="3" width="9.140625" style="2"/>
    <col min="4" max="4" width="10.28515625" style="2" customWidth="1"/>
    <col min="5" max="6" width="10.7109375" style="2" customWidth="1"/>
    <col min="7" max="7" width="9.140625" style="2"/>
    <col min="8" max="8" width="10.42578125" style="2" customWidth="1"/>
    <col min="9" max="9" width="9.140625" style="2"/>
    <col min="10" max="10" width="9.42578125" style="2" bestFit="1" customWidth="1"/>
    <col min="11" max="13" width="9.140625" style="2"/>
    <col min="14" max="14" width="10.140625" style="2" customWidth="1"/>
    <col min="15" max="16384" width="9.140625" style="2"/>
  </cols>
  <sheetData>
    <row r="1" spans="1:5" x14ac:dyDescent="0.2">
      <c r="A1" s="1" t="s">
        <v>396</v>
      </c>
    </row>
    <row r="4" spans="1:5" x14ac:dyDescent="0.2">
      <c r="A4" s="2">
        <v>1</v>
      </c>
      <c r="B4" s="2" t="s">
        <v>87</v>
      </c>
    </row>
    <row r="5" spans="1:5" x14ac:dyDescent="0.2">
      <c r="B5" s="2" t="s">
        <v>405</v>
      </c>
    </row>
    <row r="6" spans="1:5" x14ac:dyDescent="0.2">
      <c r="B6" s="2" t="s">
        <v>7</v>
      </c>
      <c r="E6" s="5">
        <v>0.6</v>
      </c>
    </row>
    <row r="7" spans="1:5" x14ac:dyDescent="0.2">
      <c r="B7" s="2" t="s">
        <v>8</v>
      </c>
      <c r="E7" s="2">
        <v>100000</v>
      </c>
    </row>
    <row r="8" spans="1:5" x14ac:dyDescent="0.2">
      <c r="B8" s="2" t="s">
        <v>414</v>
      </c>
    </row>
    <row r="9" spans="1:5" x14ac:dyDescent="0.2">
      <c r="B9" s="2" t="s">
        <v>411</v>
      </c>
    </row>
    <row r="10" spans="1:5" x14ac:dyDescent="0.2">
      <c r="B10" s="13"/>
      <c r="C10" s="13" t="s">
        <v>9</v>
      </c>
      <c r="D10" s="13" t="s">
        <v>10</v>
      </c>
      <c r="E10" s="13" t="s">
        <v>11</v>
      </c>
    </row>
    <row r="11" spans="1:5" x14ac:dyDescent="0.2">
      <c r="B11" s="12" t="s">
        <v>413</v>
      </c>
      <c r="C11" s="12">
        <v>60000</v>
      </c>
      <c r="D11" s="12">
        <v>45000</v>
      </c>
      <c r="E11" s="12">
        <f>C11-D11</f>
        <v>15000</v>
      </c>
    </row>
    <row r="12" spans="1:5" x14ac:dyDescent="0.2">
      <c r="B12" s="2" t="s">
        <v>415</v>
      </c>
    </row>
    <row r="14" spans="1:5" x14ac:dyDescent="0.2">
      <c r="A14" s="2">
        <v>2</v>
      </c>
      <c r="B14" s="2" t="s">
        <v>12</v>
      </c>
    </row>
    <row r="15" spans="1:5" x14ac:dyDescent="0.2">
      <c r="B15" s="2" t="s">
        <v>416</v>
      </c>
    </row>
    <row r="16" spans="1:5" x14ac:dyDescent="0.2">
      <c r="B16" s="12"/>
      <c r="C16" s="13" t="s">
        <v>13</v>
      </c>
      <c r="D16" s="13" t="s">
        <v>14</v>
      </c>
    </row>
    <row r="17" spans="1:10" x14ac:dyDescent="0.2">
      <c r="B17" s="12" t="s">
        <v>12</v>
      </c>
      <c r="C17" s="12">
        <v>20000</v>
      </c>
      <c r="D17" s="12">
        <v>12000</v>
      </c>
    </row>
    <row r="18" spans="1:10" x14ac:dyDescent="0.2">
      <c r="B18" s="7"/>
      <c r="C18" s="7"/>
      <c r="D18" s="7"/>
    </row>
    <row r="19" spans="1:10" x14ac:dyDescent="0.2">
      <c r="A19" s="2">
        <v>3</v>
      </c>
      <c r="B19" s="2" t="s">
        <v>90</v>
      </c>
    </row>
    <row r="20" spans="1:10" x14ac:dyDescent="0.2">
      <c r="B20" s="12"/>
      <c r="C20" s="13" t="s">
        <v>13</v>
      </c>
      <c r="D20" s="13" t="s">
        <v>14</v>
      </c>
    </row>
    <row r="21" spans="1:10" x14ac:dyDescent="0.2">
      <c r="B21" s="12" t="s">
        <v>89</v>
      </c>
      <c r="C21" s="12">
        <v>10000</v>
      </c>
      <c r="D21" s="12">
        <v>14000</v>
      </c>
    </row>
    <row r="23" spans="1:10" x14ac:dyDescent="0.2">
      <c r="A23" s="2">
        <v>4</v>
      </c>
      <c r="B23" s="2" t="s">
        <v>15</v>
      </c>
    </row>
    <row r="24" spans="1:10" x14ac:dyDescent="0.2">
      <c r="D24" s="81" t="s">
        <v>16</v>
      </c>
      <c r="E24" s="81"/>
      <c r="F24" s="81"/>
      <c r="H24" s="81" t="s">
        <v>17</v>
      </c>
      <c r="I24" s="81"/>
      <c r="J24" s="81"/>
    </row>
    <row r="25" spans="1:10" x14ac:dyDescent="0.2">
      <c r="D25" s="8" t="s">
        <v>18</v>
      </c>
      <c r="E25" s="8" t="s">
        <v>19</v>
      </c>
      <c r="F25" s="8" t="s">
        <v>20</v>
      </c>
      <c r="H25" s="8" t="s">
        <v>18</v>
      </c>
      <c r="I25" s="8" t="s">
        <v>19</v>
      </c>
      <c r="J25" s="8" t="s">
        <v>20</v>
      </c>
    </row>
    <row r="26" spans="1:10" x14ac:dyDescent="0.2">
      <c r="B26" s="2" t="s">
        <v>103</v>
      </c>
      <c r="D26" s="2">
        <f>E7</f>
        <v>100000</v>
      </c>
      <c r="E26" s="2">
        <f>D26</f>
        <v>100000</v>
      </c>
      <c r="F26" s="2">
        <f>E26</f>
        <v>100000</v>
      </c>
      <c r="H26" s="6">
        <v>0</v>
      </c>
      <c r="I26" s="6">
        <v>0</v>
      </c>
      <c r="J26" s="6">
        <v>0</v>
      </c>
    </row>
    <row r="27" spans="1:10" x14ac:dyDescent="0.2">
      <c r="B27" s="2" t="s">
        <v>21</v>
      </c>
      <c r="D27" s="9">
        <f>D28-D26</f>
        <v>200000</v>
      </c>
      <c r="E27" s="9">
        <f>E28-E26</f>
        <v>250000</v>
      </c>
      <c r="F27" s="9">
        <f>F28-F26</f>
        <v>310000</v>
      </c>
      <c r="H27" s="9">
        <f>H28</f>
        <v>120000</v>
      </c>
      <c r="I27" s="9">
        <f>I28</f>
        <v>150000</v>
      </c>
      <c r="J27" s="9">
        <f>J28</f>
        <v>181000</v>
      </c>
    </row>
    <row r="28" spans="1:10" x14ac:dyDescent="0.2">
      <c r="B28" s="2" t="s">
        <v>22</v>
      </c>
      <c r="D28" s="2">
        <f>D32</f>
        <v>300000</v>
      </c>
      <c r="E28" s="2">
        <f>E32</f>
        <v>350000</v>
      </c>
      <c r="F28" s="2">
        <f>F32</f>
        <v>410000</v>
      </c>
      <c r="H28" s="2">
        <f>H32</f>
        <v>120000</v>
      </c>
      <c r="I28" s="2">
        <f>I32</f>
        <v>150000</v>
      </c>
      <c r="J28" s="2">
        <f>J32</f>
        <v>181000</v>
      </c>
    </row>
    <row r="30" spans="1:10" x14ac:dyDescent="0.2">
      <c r="B30" s="2" t="s">
        <v>23</v>
      </c>
      <c r="D30" s="2">
        <v>200000</v>
      </c>
      <c r="E30" s="2">
        <f>D30</f>
        <v>200000</v>
      </c>
      <c r="F30" s="2">
        <f>E30</f>
        <v>200000</v>
      </c>
      <c r="H30" s="2">
        <v>100000</v>
      </c>
      <c r="I30" s="2">
        <f>H30</f>
        <v>100000</v>
      </c>
      <c r="J30" s="2">
        <f>I30</f>
        <v>100000</v>
      </c>
    </row>
    <row r="31" spans="1:10" x14ac:dyDescent="0.2">
      <c r="B31" s="2" t="s">
        <v>166</v>
      </c>
      <c r="D31" s="9">
        <v>100000</v>
      </c>
      <c r="E31" s="9">
        <f>D31+E36</f>
        <v>150000</v>
      </c>
      <c r="F31" s="9">
        <f>E31+F36</f>
        <v>210000</v>
      </c>
      <c r="H31" s="9">
        <v>20000</v>
      </c>
      <c r="I31" s="9">
        <f>H31+I36-C21</f>
        <v>50000</v>
      </c>
      <c r="J31" s="9">
        <f>I31+J36-D21</f>
        <v>81000</v>
      </c>
    </row>
    <row r="32" spans="1:10" x14ac:dyDescent="0.2">
      <c r="B32" s="2" t="s">
        <v>97</v>
      </c>
      <c r="D32" s="2">
        <f>SUM(D30:D31)</f>
        <v>300000</v>
      </c>
      <c r="E32" s="2">
        <f>SUM(E30:E31)</f>
        <v>350000</v>
      </c>
      <c r="F32" s="2">
        <f>SUM(F30:F31)</f>
        <v>410000</v>
      </c>
      <c r="H32" s="2">
        <f>SUM(H30:H31)</f>
        <v>120000</v>
      </c>
      <c r="I32" s="2">
        <f>SUM(I30:I31)</f>
        <v>150000</v>
      </c>
      <c r="J32" s="2">
        <f>SUM(J30:J31)</f>
        <v>181000</v>
      </c>
    </row>
    <row r="34" spans="1:10" x14ac:dyDescent="0.2">
      <c r="B34" s="2" t="s">
        <v>98</v>
      </c>
      <c r="E34" s="2">
        <v>250000</v>
      </c>
      <c r="F34" s="2">
        <v>300000</v>
      </c>
      <c r="I34" s="2">
        <v>100000</v>
      </c>
      <c r="J34" s="2">
        <v>120000</v>
      </c>
    </row>
    <row r="35" spans="1:10" x14ac:dyDescent="0.2">
      <c r="B35" s="2" t="s">
        <v>99</v>
      </c>
      <c r="E35" s="9">
        <v>-200000</v>
      </c>
      <c r="F35" s="9">
        <v>-240000</v>
      </c>
      <c r="I35" s="9">
        <v>-60000</v>
      </c>
      <c r="J35" s="9">
        <v>-75000</v>
      </c>
    </row>
    <row r="36" spans="1:10" x14ac:dyDescent="0.2">
      <c r="B36" s="2" t="s">
        <v>100</v>
      </c>
      <c r="E36" s="2">
        <f>SUM(E34:E35)</f>
        <v>50000</v>
      </c>
      <c r="F36" s="2">
        <f>SUM(F34:F35)</f>
        <v>60000</v>
      </c>
      <c r="I36" s="2">
        <f>SUM(I34:I35)</f>
        <v>40000</v>
      </c>
      <c r="J36" s="2">
        <f>SUM(J34:J35)</f>
        <v>45000</v>
      </c>
    </row>
    <row r="38" spans="1:10" x14ac:dyDescent="0.2">
      <c r="A38" s="2" t="s">
        <v>408</v>
      </c>
    </row>
    <row r="40" spans="1:10" x14ac:dyDescent="0.2">
      <c r="A40" s="2" t="s">
        <v>77</v>
      </c>
      <c r="B40" s="2" t="s">
        <v>170</v>
      </c>
    </row>
    <row r="42" spans="1:10" x14ac:dyDescent="0.2">
      <c r="A42" s="2" t="s">
        <v>201</v>
      </c>
      <c r="B42" s="2" t="s">
        <v>202</v>
      </c>
    </row>
    <row r="43" spans="1:10" x14ac:dyDescent="0.2">
      <c r="A43" s="2">
        <v>1</v>
      </c>
      <c r="B43" s="2" t="s">
        <v>24</v>
      </c>
    </row>
    <row r="44" spans="1:10" x14ac:dyDescent="0.2">
      <c r="D44" s="9" t="s">
        <v>167</v>
      </c>
      <c r="E44" s="9" t="s">
        <v>168</v>
      </c>
    </row>
    <row r="45" spans="1:10" x14ac:dyDescent="0.2">
      <c r="B45" s="2" t="s">
        <v>118</v>
      </c>
      <c r="D45" s="2">
        <f>E7</f>
        <v>100000</v>
      </c>
      <c r="E45" s="10">
        <f>SUM(E46:E47)</f>
        <v>54000</v>
      </c>
    </row>
    <row r="46" spans="1:10" x14ac:dyDescent="0.2">
      <c r="B46" s="2" t="s">
        <v>203</v>
      </c>
      <c r="D46" s="2">
        <f>H32*E6</f>
        <v>72000</v>
      </c>
      <c r="E46" s="2">
        <f>H32*(1-E6)</f>
        <v>48000</v>
      </c>
    </row>
    <row r="47" spans="1:10" x14ac:dyDescent="0.2">
      <c r="B47" s="2" t="s">
        <v>345</v>
      </c>
      <c r="D47" s="9">
        <f>E11*$E$6</f>
        <v>9000</v>
      </c>
      <c r="E47" s="2">
        <f>E11*(1-E6)</f>
        <v>6000</v>
      </c>
    </row>
    <row r="48" spans="1:10" x14ac:dyDescent="0.2">
      <c r="B48" s="2" t="s">
        <v>92</v>
      </c>
      <c r="D48" s="2">
        <f>D45-D46-D47</f>
        <v>19000</v>
      </c>
    </row>
    <row r="50" spans="1:9" x14ac:dyDescent="0.2">
      <c r="A50" s="2">
        <v>2</v>
      </c>
      <c r="B50" s="2" t="s">
        <v>373</v>
      </c>
    </row>
    <row r="51" spans="1:9" x14ac:dyDescent="0.2">
      <c r="B51" s="42"/>
      <c r="C51" s="87" t="s">
        <v>389</v>
      </c>
      <c r="D51" s="98"/>
      <c r="E51" s="88"/>
      <c r="F51" s="87" t="s">
        <v>390</v>
      </c>
      <c r="G51" s="98"/>
      <c r="H51" s="88"/>
    </row>
    <row r="52" spans="1:9" x14ac:dyDescent="0.2">
      <c r="B52" s="43"/>
      <c r="C52" s="13" t="s">
        <v>25</v>
      </c>
      <c r="D52" s="13" t="s">
        <v>26</v>
      </c>
      <c r="E52" s="13" t="s">
        <v>27</v>
      </c>
      <c r="F52" s="13" t="s">
        <v>25</v>
      </c>
      <c r="G52" s="13" t="s">
        <v>26</v>
      </c>
      <c r="H52" s="13" t="s">
        <v>27</v>
      </c>
    </row>
    <row r="53" spans="1:9" x14ac:dyDescent="0.2">
      <c r="B53" s="12" t="s">
        <v>28</v>
      </c>
      <c r="C53" s="12">
        <f>D47</f>
        <v>9000</v>
      </c>
      <c r="D53" s="16">
        <f>D47</f>
        <v>9000</v>
      </c>
      <c r="E53" s="16">
        <v>0</v>
      </c>
      <c r="F53" s="12">
        <f>E47</f>
        <v>6000</v>
      </c>
      <c r="G53" s="16">
        <f>E47</f>
        <v>6000</v>
      </c>
      <c r="H53" s="16">
        <v>0</v>
      </c>
    </row>
    <row r="54" spans="1:9" x14ac:dyDescent="0.2">
      <c r="B54" s="12" t="s">
        <v>29</v>
      </c>
      <c r="C54" s="12"/>
      <c r="D54" s="16">
        <f>D53-C53</f>
        <v>0</v>
      </c>
      <c r="E54" s="12">
        <f>E53-D53</f>
        <v>-9000</v>
      </c>
      <c r="F54" s="12"/>
      <c r="G54" s="16">
        <f>G53-F53</f>
        <v>0</v>
      </c>
      <c r="H54" s="12">
        <f>H53-G53</f>
        <v>-6000</v>
      </c>
    </row>
    <row r="56" spans="1:9" x14ac:dyDescent="0.2">
      <c r="A56" s="2" t="s">
        <v>104</v>
      </c>
      <c r="B56" s="2" t="s">
        <v>365</v>
      </c>
    </row>
    <row r="57" spans="1:9" x14ac:dyDescent="0.2">
      <c r="A57" s="2">
        <v>1</v>
      </c>
      <c r="B57" s="2" t="s">
        <v>383</v>
      </c>
    </row>
    <row r="58" spans="1:9" x14ac:dyDescent="0.2">
      <c r="D58" s="99" t="s">
        <v>175</v>
      </c>
      <c r="E58" s="99"/>
      <c r="F58" s="99"/>
    </row>
    <row r="59" spans="1:9" ht="29.25" customHeight="1" x14ac:dyDescent="0.2">
      <c r="B59" s="45"/>
      <c r="C59" s="45" t="s">
        <v>163</v>
      </c>
      <c r="D59" s="45" t="s">
        <v>172</v>
      </c>
      <c r="E59" s="70" t="s">
        <v>224</v>
      </c>
      <c r="F59" s="70" t="s">
        <v>385</v>
      </c>
      <c r="G59" s="70" t="s">
        <v>171</v>
      </c>
      <c r="H59" s="70" t="s">
        <v>176</v>
      </c>
      <c r="I59" s="14" t="s">
        <v>425</v>
      </c>
    </row>
    <row r="60" spans="1:9" x14ac:dyDescent="0.2">
      <c r="B60" s="12" t="s">
        <v>368</v>
      </c>
      <c r="C60" s="12">
        <f>E7</f>
        <v>100000</v>
      </c>
      <c r="D60" s="12">
        <f>I36*E6</f>
        <v>24000</v>
      </c>
      <c r="E60" s="16">
        <v>0</v>
      </c>
      <c r="F60" s="16">
        <v>0</v>
      </c>
      <c r="G60" s="12">
        <f>-C21*E6</f>
        <v>-6000</v>
      </c>
      <c r="H60" s="16">
        <v>0</v>
      </c>
      <c r="I60" s="12">
        <f>SUM(C60:H60)</f>
        <v>118000</v>
      </c>
    </row>
    <row r="61" spans="1:9" x14ac:dyDescent="0.2">
      <c r="B61" s="12" t="s">
        <v>369</v>
      </c>
      <c r="C61" s="12">
        <f>C60</f>
        <v>100000</v>
      </c>
      <c r="D61" s="12">
        <f>J36*E6</f>
        <v>27000</v>
      </c>
      <c r="E61" s="12">
        <f>E54</f>
        <v>-9000</v>
      </c>
      <c r="F61" s="12">
        <f>D17-D48</f>
        <v>-7000</v>
      </c>
      <c r="G61" s="12">
        <f>-D21*E6</f>
        <v>-8400</v>
      </c>
      <c r="H61" s="12">
        <f>SUM(D60:H60)</f>
        <v>18000</v>
      </c>
      <c r="I61" s="12">
        <f>SUM(C61:H61)</f>
        <v>120600</v>
      </c>
    </row>
    <row r="62" spans="1:9" x14ac:dyDescent="0.2">
      <c r="F62" s="7"/>
      <c r="H62" s="7"/>
    </row>
    <row r="63" spans="1:9" x14ac:dyDescent="0.2">
      <c r="B63" s="7" t="s">
        <v>307</v>
      </c>
      <c r="C63" s="7"/>
      <c r="D63" s="7"/>
      <c r="E63" s="7"/>
      <c r="F63" s="7"/>
      <c r="G63" s="7"/>
      <c r="H63" s="7"/>
    </row>
    <row r="64" spans="1:9" ht="27" x14ac:dyDescent="0.2">
      <c r="B64" s="42"/>
      <c r="C64" s="70" t="s">
        <v>173</v>
      </c>
      <c r="D64" s="70" t="s">
        <v>391</v>
      </c>
      <c r="E64" s="70" t="s">
        <v>93</v>
      </c>
      <c r="F64" s="14" t="s">
        <v>425</v>
      </c>
      <c r="G64" s="7"/>
    </row>
    <row r="65" spans="1:10" x14ac:dyDescent="0.2">
      <c r="B65" s="12" t="s">
        <v>0</v>
      </c>
      <c r="C65" s="12">
        <f>H32*E6</f>
        <v>72000</v>
      </c>
      <c r="D65" s="12">
        <f>D47</f>
        <v>9000</v>
      </c>
      <c r="E65" s="12">
        <f>D48</f>
        <v>19000</v>
      </c>
      <c r="F65" s="12">
        <f>SUM(C65:E65)</f>
        <v>100000</v>
      </c>
      <c r="G65" s="7"/>
    </row>
    <row r="66" spans="1:10" x14ac:dyDescent="0.2">
      <c r="B66" s="12" t="s">
        <v>164</v>
      </c>
      <c r="C66" s="12">
        <f>I32*E6</f>
        <v>90000</v>
      </c>
      <c r="D66" s="16">
        <f>D47</f>
        <v>9000</v>
      </c>
      <c r="E66" s="12">
        <f>D48</f>
        <v>19000</v>
      </c>
      <c r="F66" s="12">
        <f>SUM(C66:E66)</f>
        <v>118000</v>
      </c>
      <c r="G66" s="6">
        <f>F66-I60</f>
        <v>0</v>
      </c>
    </row>
    <row r="67" spans="1:10" x14ac:dyDescent="0.2">
      <c r="B67" s="12" t="s">
        <v>367</v>
      </c>
      <c r="C67" s="12">
        <f>J32*E6</f>
        <v>108600</v>
      </c>
      <c r="D67" s="16">
        <v>0</v>
      </c>
      <c r="E67" s="12">
        <f>D17</f>
        <v>12000</v>
      </c>
      <c r="F67" s="12">
        <f>SUM(C67:E67)</f>
        <v>120600</v>
      </c>
      <c r="G67" s="6">
        <f>F67-I61</f>
        <v>0</v>
      </c>
    </row>
    <row r="68" spans="1:10" x14ac:dyDescent="0.2">
      <c r="I68" s="7"/>
      <c r="J68" s="7"/>
    </row>
    <row r="69" spans="1:10" x14ac:dyDescent="0.2">
      <c r="A69" s="2">
        <v>2</v>
      </c>
      <c r="B69" s="2" t="s">
        <v>384</v>
      </c>
      <c r="C69" s="7"/>
      <c r="D69" s="7"/>
      <c r="E69" s="7"/>
      <c r="F69" s="7"/>
      <c r="G69" s="7"/>
      <c r="J69" s="7"/>
    </row>
    <row r="70" spans="1:10" x14ac:dyDescent="0.2">
      <c r="D70" s="99" t="s">
        <v>175</v>
      </c>
      <c r="E70" s="99"/>
      <c r="F70" s="99"/>
    </row>
    <row r="71" spans="1:10" ht="29.25" customHeight="1" x14ac:dyDescent="0.2">
      <c r="B71" s="45"/>
      <c r="C71" s="45" t="s">
        <v>163</v>
      </c>
      <c r="D71" s="45" t="s">
        <v>172</v>
      </c>
      <c r="E71" s="70" t="s">
        <v>224</v>
      </c>
      <c r="F71" s="70" t="s">
        <v>385</v>
      </c>
      <c r="G71" s="70" t="s">
        <v>171</v>
      </c>
      <c r="H71" s="70" t="s">
        <v>4</v>
      </c>
      <c r="I71" s="14" t="s">
        <v>425</v>
      </c>
    </row>
    <row r="72" spans="1:10" x14ac:dyDescent="0.2">
      <c r="B72" s="12" t="s">
        <v>368</v>
      </c>
      <c r="C72" s="12">
        <f>E45</f>
        <v>54000</v>
      </c>
      <c r="D72" s="12">
        <f>I36-D60</f>
        <v>16000</v>
      </c>
      <c r="E72" s="16">
        <v>0</v>
      </c>
      <c r="F72" s="16">
        <v>0</v>
      </c>
      <c r="G72" s="12">
        <f>-C21*(1-E6)</f>
        <v>-4000</v>
      </c>
      <c r="H72" s="16">
        <v>0</v>
      </c>
      <c r="I72" s="12">
        <f>SUM(C72:H72)</f>
        <v>66000</v>
      </c>
    </row>
    <row r="73" spans="1:10" x14ac:dyDescent="0.2">
      <c r="B73" s="12" t="s">
        <v>369</v>
      </c>
      <c r="C73" s="12">
        <f>C72</f>
        <v>54000</v>
      </c>
      <c r="D73" s="12">
        <f>J36-D61</f>
        <v>18000</v>
      </c>
      <c r="E73" s="12">
        <f>H54</f>
        <v>-6000</v>
      </c>
      <c r="F73" s="16">
        <v>0</v>
      </c>
      <c r="G73" s="12">
        <f>-D21*(1-E6)</f>
        <v>-5600</v>
      </c>
      <c r="H73" s="12">
        <f>SUM(D72:H72)</f>
        <v>12000</v>
      </c>
      <c r="I73" s="12">
        <f>SUM(C73:H73)</f>
        <v>72400</v>
      </c>
    </row>
    <row r="74" spans="1:10" x14ac:dyDescent="0.2">
      <c r="F74" s="7"/>
      <c r="H74" s="7"/>
    </row>
    <row r="75" spans="1:10" x14ac:dyDescent="0.2">
      <c r="B75" s="7" t="s">
        <v>307</v>
      </c>
      <c r="C75" s="7"/>
      <c r="D75" s="7"/>
      <c r="E75" s="7"/>
      <c r="F75" s="7"/>
      <c r="H75" s="7"/>
    </row>
    <row r="76" spans="1:10" ht="27" x14ac:dyDescent="0.2">
      <c r="B76" s="42"/>
      <c r="C76" s="70" t="s">
        <v>173</v>
      </c>
      <c r="D76" s="70" t="s">
        <v>391</v>
      </c>
      <c r="E76" s="70" t="s">
        <v>93</v>
      </c>
      <c r="F76" s="14" t="s">
        <v>425</v>
      </c>
    </row>
    <row r="77" spans="1:10" x14ac:dyDescent="0.2">
      <c r="B77" s="12" t="s">
        <v>0</v>
      </c>
      <c r="C77" s="12">
        <f>H32*(1-E6)</f>
        <v>48000</v>
      </c>
      <c r="D77" s="12">
        <f>E47</f>
        <v>6000</v>
      </c>
      <c r="E77" s="16">
        <v>0</v>
      </c>
      <c r="F77" s="12">
        <f>SUM(C77:E77)</f>
        <v>54000</v>
      </c>
    </row>
    <row r="78" spans="1:10" x14ac:dyDescent="0.2">
      <c r="B78" s="12" t="s">
        <v>164</v>
      </c>
      <c r="C78" s="12">
        <f>I32-C66</f>
        <v>60000</v>
      </c>
      <c r="D78" s="16">
        <f>E47</f>
        <v>6000</v>
      </c>
      <c r="E78" s="16">
        <f>E77</f>
        <v>0</v>
      </c>
      <c r="F78" s="12">
        <f>SUM(C78:E78)</f>
        <v>66000</v>
      </c>
      <c r="G78" s="6">
        <f>F78-I72</f>
        <v>0</v>
      </c>
    </row>
    <row r="79" spans="1:10" x14ac:dyDescent="0.2">
      <c r="B79" s="12" t="s">
        <v>367</v>
      </c>
      <c r="C79" s="12">
        <f>J32-C67</f>
        <v>72400</v>
      </c>
      <c r="D79" s="16">
        <v>0</v>
      </c>
      <c r="E79" s="16">
        <f>E78</f>
        <v>0</v>
      </c>
      <c r="F79" s="12">
        <f>SUM(C79:E79)</f>
        <v>72400</v>
      </c>
      <c r="G79" s="6">
        <f>F79-I73</f>
        <v>0</v>
      </c>
    </row>
    <row r="80" spans="1:10" x14ac:dyDescent="0.2">
      <c r="I80" s="7"/>
      <c r="J80" s="7"/>
    </row>
    <row r="81" spans="1:16" x14ac:dyDescent="0.2">
      <c r="I81" s="7"/>
      <c r="J81" s="7"/>
    </row>
    <row r="82" spans="1:16" x14ac:dyDescent="0.2">
      <c r="A82" s="2" t="s">
        <v>105</v>
      </c>
      <c r="B82" s="2" t="s">
        <v>101</v>
      </c>
    </row>
    <row r="84" spans="1:16" s="48" customFormat="1" x14ac:dyDescent="0.2">
      <c r="A84" s="48">
        <v>1</v>
      </c>
      <c r="B84" s="48" t="s">
        <v>136</v>
      </c>
    </row>
    <row r="85" spans="1:16" s="48" customFormat="1" x14ac:dyDescent="0.2">
      <c r="C85" s="79" t="s">
        <v>254</v>
      </c>
      <c r="D85" s="79"/>
      <c r="E85" s="79"/>
      <c r="F85" s="79"/>
      <c r="G85" s="2"/>
      <c r="H85" s="79" t="s">
        <v>252</v>
      </c>
      <c r="I85" s="79"/>
      <c r="J85" s="79"/>
      <c r="K85" s="79"/>
      <c r="L85" s="2"/>
      <c r="M85" s="79" t="s">
        <v>296</v>
      </c>
      <c r="N85" s="79"/>
      <c r="O85" s="79"/>
      <c r="P85" s="79"/>
    </row>
    <row r="86" spans="1:16" s="48" customFormat="1" x14ac:dyDescent="0.2">
      <c r="C86" s="2" t="s">
        <v>103</v>
      </c>
      <c r="D86" s="49">
        <f>D26+H26</f>
        <v>100000</v>
      </c>
      <c r="E86" s="2" t="s">
        <v>96</v>
      </c>
      <c r="F86" s="48">
        <f>D30+H30</f>
        <v>300000</v>
      </c>
      <c r="H86" s="20" t="s">
        <v>45</v>
      </c>
      <c r="I86" s="21">
        <f>H30</f>
        <v>100000</v>
      </c>
      <c r="J86" s="20" t="s">
        <v>46</v>
      </c>
      <c r="K86" s="20">
        <f>D86</f>
        <v>100000</v>
      </c>
      <c r="M86" s="2" t="s">
        <v>103</v>
      </c>
      <c r="N86" s="22">
        <f>D86-K86</f>
        <v>0</v>
      </c>
      <c r="O86" s="2" t="s">
        <v>96</v>
      </c>
      <c r="P86" s="48">
        <f>F86-I86</f>
        <v>200000</v>
      </c>
    </row>
    <row r="87" spans="1:16" s="48" customFormat="1" x14ac:dyDescent="0.2">
      <c r="C87" s="2" t="s">
        <v>111</v>
      </c>
      <c r="D87" s="49">
        <f>D27+H27</f>
        <v>320000</v>
      </c>
      <c r="E87" s="2" t="s">
        <v>180</v>
      </c>
      <c r="F87" s="48">
        <f>D31+H31</f>
        <v>120000</v>
      </c>
      <c r="G87" s="23"/>
      <c r="H87" s="20" t="s">
        <v>47</v>
      </c>
      <c r="I87" s="21">
        <f>H31</f>
        <v>20000</v>
      </c>
      <c r="J87" s="20" t="s">
        <v>48</v>
      </c>
      <c r="K87" s="20">
        <f>F77</f>
        <v>54000</v>
      </c>
      <c r="L87" s="27"/>
      <c r="M87" s="2" t="s">
        <v>111</v>
      </c>
      <c r="N87" s="49">
        <f>D87+I88</f>
        <v>335000</v>
      </c>
      <c r="O87" s="2" t="s">
        <v>166</v>
      </c>
      <c r="P87" s="48">
        <f>F87-I87</f>
        <v>100000</v>
      </c>
    </row>
    <row r="88" spans="1:16" s="48" customFormat="1" x14ac:dyDescent="0.2">
      <c r="D88" s="49"/>
      <c r="F88" s="6"/>
      <c r="G88" s="23"/>
      <c r="H88" s="20" t="s">
        <v>374</v>
      </c>
      <c r="I88" s="21">
        <f>D65+D77</f>
        <v>15000</v>
      </c>
      <c r="J88" s="20"/>
      <c r="K88" s="20"/>
      <c r="L88" s="27"/>
      <c r="M88" s="48" t="s">
        <v>92</v>
      </c>
      <c r="N88" s="49">
        <f>I89</f>
        <v>19000</v>
      </c>
      <c r="O88" s="48" t="s">
        <v>73</v>
      </c>
      <c r="P88" s="6">
        <f>K87</f>
        <v>54000</v>
      </c>
    </row>
    <row r="89" spans="1:16" s="48" customFormat="1" x14ac:dyDescent="0.2">
      <c r="G89" s="23"/>
      <c r="H89" s="20" t="s">
        <v>49</v>
      </c>
      <c r="I89" s="21">
        <f>E65</f>
        <v>19000</v>
      </c>
      <c r="J89" s="20"/>
      <c r="K89" s="20"/>
      <c r="N89" s="49"/>
    </row>
    <row r="90" spans="1:16" s="48" customFormat="1" x14ac:dyDescent="0.2">
      <c r="E90" s="51"/>
      <c r="G90" s="23"/>
      <c r="P90" s="6"/>
    </row>
    <row r="91" spans="1:16" s="48" customFormat="1" x14ac:dyDescent="0.2">
      <c r="A91" s="48">
        <v>2</v>
      </c>
      <c r="B91" s="48" t="s">
        <v>164</v>
      </c>
      <c r="C91" s="50"/>
      <c r="D91" s="50"/>
      <c r="F91" s="2"/>
    </row>
    <row r="92" spans="1:16" s="48" customFormat="1" x14ac:dyDescent="0.2">
      <c r="C92" s="79" t="s">
        <v>254</v>
      </c>
      <c r="D92" s="79"/>
      <c r="E92" s="79"/>
      <c r="F92" s="79"/>
      <c r="G92" s="2"/>
      <c r="H92" s="79" t="s">
        <v>252</v>
      </c>
      <c r="I92" s="79"/>
      <c r="J92" s="79"/>
      <c r="K92" s="79"/>
      <c r="L92" s="2"/>
      <c r="M92" s="79" t="s">
        <v>296</v>
      </c>
      <c r="N92" s="79"/>
      <c r="O92" s="79"/>
      <c r="P92" s="79"/>
    </row>
    <row r="93" spans="1:16" s="48" customFormat="1" x14ac:dyDescent="0.2">
      <c r="C93" s="2" t="s">
        <v>103</v>
      </c>
      <c r="D93" s="22">
        <f>E26+I26</f>
        <v>100000</v>
      </c>
      <c r="E93" s="2" t="s">
        <v>96</v>
      </c>
      <c r="F93" s="48">
        <f>E30+I30</f>
        <v>300000</v>
      </c>
      <c r="H93" s="26" t="s">
        <v>50</v>
      </c>
      <c r="I93" s="21"/>
      <c r="J93" s="20"/>
      <c r="K93" s="20"/>
      <c r="M93" s="2" t="s">
        <v>103</v>
      </c>
      <c r="N93" s="22">
        <f>D93-K94</f>
        <v>0</v>
      </c>
      <c r="O93" s="2" t="s">
        <v>96</v>
      </c>
      <c r="P93" s="48">
        <f>F93-I94</f>
        <v>200000</v>
      </c>
    </row>
    <row r="94" spans="1:16" s="48" customFormat="1" x14ac:dyDescent="0.2">
      <c r="C94" s="2" t="s">
        <v>111</v>
      </c>
      <c r="D94" s="22">
        <f>E27+I27</f>
        <v>400000</v>
      </c>
      <c r="E94" s="2" t="s">
        <v>180</v>
      </c>
      <c r="F94" s="48">
        <f>E31+I31</f>
        <v>200000</v>
      </c>
      <c r="G94" s="23"/>
      <c r="H94" s="20" t="s">
        <v>45</v>
      </c>
      <c r="I94" s="21">
        <f>I30</f>
        <v>100000</v>
      </c>
      <c r="J94" s="20" t="s">
        <v>46</v>
      </c>
      <c r="K94" s="20">
        <f>D93</f>
        <v>100000</v>
      </c>
      <c r="L94" s="27"/>
      <c r="M94" s="2" t="s">
        <v>111</v>
      </c>
      <c r="N94" s="22">
        <f>D94+I96</f>
        <v>415000</v>
      </c>
      <c r="O94" s="2" t="s">
        <v>180</v>
      </c>
      <c r="P94" s="48">
        <f>F94-I95+K95</f>
        <v>168000</v>
      </c>
    </row>
    <row r="95" spans="1:16" s="48" customFormat="1" x14ac:dyDescent="0.2">
      <c r="D95" s="22"/>
      <c r="F95" s="6"/>
      <c r="G95" s="23"/>
      <c r="H95" s="20" t="s">
        <v>51</v>
      </c>
      <c r="I95" s="21">
        <f>I31</f>
        <v>50000</v>
      </c>
      <c r="J95" s="20" t="s">
        <v>52</v>
      </c>
      <c r="K95" s="20">
        <f>SUM(D60:H60)</f>
        <v>18000</v>
      </c>
      <c r="L95" s="27"/>
      <c r="M95" s="2" t="s">
        <v>92</v>
      </c>
      <c r="N95" s="22">
        <f>I97</f>
        <v>19000</v>
      </c>
      <c r="O95" s="48" t="s">
        <v>181</v>
      </c>
      <c r="P95" s="6">
        <f>K96</f>
        <v>66000</v>
      </c>
    </row>
    <row r="96" spans="1:16" s="48" customFormat="1" x14ac:dyDescent="0.2">
      <c r="C96" s="48" t="s">
        <v>72</v>
      </c>
      <c r="D96" s="49">
        <f>-(E35+I35)</f>
        <v>260000</v>
      </c>
      <c r="E96" s="48" t="s">
        <v>71</v>
      </c>
      <c r="F96" s="48">
        <f>E34+I34</f>
        <v>350000</v>
      </c>
      <c r="G96" s="23"/>
      <c r="H96" s="20" t="s">
        <v>374</v>
      </c>
      <c r="I96" s="21">
        <f>D66+D78</f>
        <v>15000</v>
      </c>
      <c r="J96" s="20" t="s">
        <v>53</v>
      </c>
      <c r="K96" s="20">
        <f>F78</f>
        <v>66000</v>
      </c>
      <c r="L96" s="27"/>
      <c r="N96" s="22"/>
    </row>
    <row r="97" spans="1:16" s="48" customFormat="1" x14ac:dyDescent="0.2">
      <c r="C97" s="48" t="s">
        <v>182</v>
      </c>
      <c r="D97" s="49">
        <f>F96-D96</f>
        <v>90000</v>
      </c>
      <c r="F97" s="2"/>
      <c r="G97" s="23"/>
      <c r="H97" s="20" t="s">
        <v>49</v>
      </c>
      <c r="I97" s="21">
        <f>E66</f>
        <v>19000</v>
      </c>
      <c r="J97" s="20"/>
      <c r="K97" s="20"/>
      <c r="M97" s="48" t="s">
        <v>72</v>
      </c>
      <c r="N97" s="49">
        <f>D96</f>
        <v>260000</v>
      </c>
      <c r="O97" s="48" t="s">
        <v>71</v>
      </c>
      <c r="P97" s="48">
        <f>F96-I100</f>
        <v>344000</v>
      </c>
    </row>
    <row r="98" spans="1:16" s="48" customFormat="1" x14ac:dyDescent="0.2">
      <c r="C98" s="48" t="s">
        <v>143</v>
      </c>
      <c r="D98" s="49"/>
      <c r="E98" s="2"/>
      <c r="F98" s="2"/>
      <c r="G98" s="23"/>
      <c r="I98" s="49"/>
      <c r="L98" s="27"/>
      <c r="M98" s="48" t="s">
        <v>182</v>
      </c>
      <c r="N98" s="49">
        <f>P97-N97</f>
        <v>84000</v>
      </c>
      <c r="P98" s="2"/>
    </row>
    <row r="99" spans="1:16" s="48" customFormat="1" x14ac:dyDescent="0.2">
      <c r="H99" s="29" t="s">
        <v>54</v>
      </c>
      <c r="I99" s="30"/>
      <c r="J99" s="31"/>
      <c r="K99" s="31"/>
      <c r="M99" s="48" t="s">
        <v>102</v>
      </c>
      <c r="N99" s="49"/>
      <c r="O99" s="2"/>
      <c r="P99" s="2"/>
    </row>
    <row r="100" spans="1:16" s="48" customFormat="1" x14ac:dyDescent="0.2">
      <c r="G100" s="23"/>
      <c r="H100" s="31" t="s">
        <v>386</v>
      </c>
      <c r="I100" s="30">
        <f>-G60</f>
        <v>6000</v>
      </c>
      <c r="J100" s="31" t="s">
        <v>55</v>
      </c>
      <c r="K100" s="31">
        <f>SUM(I100:I101)</f>
        <v>6000</v>
      </c>
      <c r="L100" s="27"/>
    </row>
    <row r="101" spans="1:16" s="48" customFormat="1" x14ac:dyDescent="0.2">
      <c r="D101" s="50"/>
      <c r="G101" s="23"/>
      <c r="L101" s="27"/>
      <c r="N101" s="50"/>
      <c r="P101" s="6"/>
    </row>
    <row r="102" spans="1:16" s="48" customFormat="1" x14ac:dyDescent="0.2">
      <c r="A102" s="48">
        <v>3</v>
      </c>
      <c r="B102" s="48" t="s">
        <v>165</v>
      </c>
      <c r="C102" s="50"/>
      <c r="D102" s="50"/>
      <c r="E102" s="50"/>
      <c r="F102" s="50"/>
    </row>
    <row r="103" spans="1:16" s="48" customFormat="1" x14ac:dyDescent="0.2">
      <c r="C103" s="79" t="s">
        <v>254</v>
      </c>
      <c r="D103" s="79"/>
      <c r="E103" s="79"/>
      <c r="F103" s="79"/>
      <c r="G103" s="2"/>
      <c r="H103" s="79" t="s">
        <v>252</v>
      </c>
      <c r="I103" s="79"/>
      <c r="J103" s="79"/>
      <c r="K103" s="79"/>
      <c r="L103" s="2"/>
      <c r="M103" s="79" t="s">
        <v>296</v>
      </c>
      <c r="N103" s="79"/>
      <c r="O103" s="79"/>
      <c r="P103" s="79"/>
    </row>
    <row r="104" spans="1:16" s="48" customFormat="1" x14ac:dyDescent="0.2">
      <c r="C104" s="2" t="s">
        <v>103</v>
      </c>
      <c r="D104" s="22">
        <f>F26+J26</f>
        <v>100000</v>
      </c>
      <c r="E104" s="2" t="s">
        <v>96</v>
      </c>
      <c r="F104" s="48">
        <f>F30+J30</f>
        <v>300000</v>
      </c>
      <c r="H104" s="26" t="s">
        <v>50</v>
      </c>
      <c r="I104" s="21"/>
      <c r="J104" s="20"/>
      <c r="K104" s="20"/>
      <c r="M104" s="2" t="s">
        <v>103</v>
      </c>
      <c r="N104" s="22">
        <f>D104-K105</f>
        <v>0</v>
      </c>
      <c r="O104" s="2" t="s">
        <v>96</v>
      </c>
      <c r="P104" s="48">
        <f>F104-I105</f>
        <v>200000</v>
      </c>
    </row>
    <row r="105" spans="1:16" s="48" customFormat="1" x14ac:dyDescent="0.2">
      <c r="C105" s="2" t="s">
        <v>111</v>
      </c>
      <c r="D105" s="22">
        <f>F27+J27</f>
        <v>491000</v>
      </c>
      <c r="E105" s="2" t="s">
        <v>180</v>
      </c>
      <c r="F105" s="48">
        <f>F31+J31</f>
        <v>291000</v>
      </c>
      <c r="G105" s="23"/>
      <c r="H105" s="20" t="s">
        <v>45</v>
      </c>
      <c r="I105" s="21">
        <f>J30</f>
        <v>100000</v>
      </c>
      <c r="J105" s="20" t="s">
        <v>46</v>
      </c>
      <c r="K105" s="20">
        <f>D104</f>
        <v>100000</v>
      </c>
      <c r="L105" s="27"/>
      <c r="M105" s="2" t="s">
        <v>111</v>
      </c>
      <c r="N105" s="22">
        <f>D105</f>
        <v>491000</v>
      </c>
      <c r="O105" s="2" t="s">
        <v>180</v>
      </c>
      <c r="P105" s="48">
        <f>F105-I106+K106</f>
        <v>230600</v>
      </c>
    </row>
    <row r="106" spans="1:16" s="48" customFormat="1" x14ac:dyDescent="0.2">
      <c r="C106" s="2"/>
      <c r="D106" s="22"/>
      <c r="F106" s="6"/>
      <c r="G106" s="23"/>
      <c r="H106" s="20" t="s">
        <v>51</v>
      </c>
      <c r="I106" s="21">
        <f>J31</f>
        <v>81000</v>
      </c>
      <c r="J106" s="20" t="s">
        <v>52</v>
      </c>
      <c r="K106" s="20">
        <f>SUM(D61:H61)</f>
        <v>20600</v>
      </c>
      <c r="L106" s="27"/>
      <c r="M106" s="48" t="s">
        <v>93</v>
      </c>
      <c r="N106" s="22">
        <f>I107</f>
        <v>12000</v>
      </c>
      <c r="O106" s="48" t="s">
        <v>181</v>
      </c>
      <c r="P106" s="6">
        <f>K107</f>
        <v>72400</v>
      </c>
    </row>
    <row r="107" spans="1:16" s="48" customFormat="1" x14ac:dyDescent="0.2">
      <c r="C107" s="48" t="s">
        <v>72</v>
      </c>
      <c r="D107" s="49">
        <f>-(F35+J35)</f>
        <v>315000</v>
      </c>
      <c r="E107" s="48" t="s">
        <v>71</v>
      </c>
      <c r="F107" s="48">
        <f>F34+J34</f>
        <v>420000</v>
      </c>
      <c r="G107" s="23"/>
      <c r="H107" s="20" t="s">
        <v>49</v>
      </c>
      <c r="I107" s="21">
        <f>E67</f>
        <v>12000</v>
      </c>
      <c r="J107" s="20" t="s">
        <v>53</v>
      </c>
      <c r="K107" s="20">
        <f>F79</f>
        <v>72400</v>
      </c>
      <c r="L107" s="27"/>
      <c r="M107" s="2"/>
      <c r="N107" s="22"/>
      <c r="P107" s="6"/>
    </row>
    <row r="108" spans="1:16" s="48" customFormat="1" x14ac:dyDescent="0.2">
      <c r="C108" s="48" t="s">
        <v>182</v>
      </c>
      <c r="D108" s="49">
        <f>F107-D107</f>
        <v>105000</v>
      </c>
      <c r="F108" s="2"/>
      <c r="I108" s="49"/>
      <c r="M108" s="48" t="s">
        <v>72</v>
      </c>
      <c r="N108" s="49">
        <f>D107+I112</f>
        <v>322000</v>
      </c>
      <c r="O108" s="48" t="s">
        <v>71</v>
      </c>
      <c r="P108" s="48">
        <f>F107-I110-I111</f>
        <v>396600</v>
      </c>
    </row>
    <row r="109" spans="1:16" s="48" customFormat="1" x14ac:dyDescent="0.2">
      <c r="C109" s="48" t="s">
        <v>143</v>
      </c>
      <c r="D109" s="49"/>
      <c r="E109" s="2"/>
      <c r="F109" s="2"/>
      <c r="H109" s="29" t="s">
        <v>54</v>
      </c>
      <c r="I109" s="30"/>
      <c r="J109" s="31"/>
      <c r="K109" s="31"/>
      <c r="M109" s="48" t="s">
        <v>182</v>
      </c>
      <c r="N109" s="49">
        <f>P108-N108</f>
        <v>74600</v>
      </c>
      <c r="P109" s="2"/>
    </row>
    <row r="110" spans="1:16" s="48" customFormat="1" x14ac:dyDescent="0.2">
      <c r="G110" s="23"/>
      <c r="H110" s="31" t="s">
        <v>56</v>
      </c>
      <c r="I110" s="30">
        <f>-G61</f>
        <v>8400</v>
      </c>
      <c r="J110" s="31" t="s">
        <v>55</v>
      </c>
      <c r="K110" s="31">
        <f>SUM(I110:I112)</f>
        <v>30400</v>
      </c>
      <c r="L110" s="27"/>
      <c r="M110" s="48" t="s">
        <v>102</v>
      </c>
      <c r="N110" s="49"/>
      <c r="O110" s="2"/>
      <c r="P110" s="2"/>
    </row>
    <row r="111" spans="1:16" s="48" customFormat="1" x14ac:dyDescent="0.2">
      <c r="D111" s="50"/>
      <c r="E111" s="2"/>
      <c r="F111" s="2"/>
      <c r="G111" s="23"/>
      <c r="H111" s="31" t="s">
        <v>57</v>
      </c>
      <c r="I111" s="30">
        <f>-(E61+E73)</f>
        <v>15000</v>
      </c>
      <c r="J111" s="31"/>
      <c r="K111" s="31"/>
      <c r="N111" s="50"/>
      <c r="O111" s="2"/>
      <c r="P111" s="2"/>
    </row>
    <row r="112" spans="1:16" s="48" customFormat="1" x14ac:dyDescent="0.2">
      <c r="D112" s="50"/>
      <c r="E112" s="2"/>
      <c r="F112" s="2"/>
      <c r="G112" s="23"/>
      <c r="H112" s="31" t="s">
        <v>375</v>
      </c>
      <c r="I112" s="30">
        <f>-F61</f>
        <v>7000</v>
      </c>
      <c r="J112" s="31"/>
      <c r="K112" s="31"/>
      <c r="N112" s="50"/>
      <c r="O112" s="2"/>
      <c r="P112" s="2"/>
    </row>
    <row r="113" spans="1:16" s="50" customFormat="1" x14ac:dyDescent="0.2">
      <c r="F113" s="17"/>
      <c r="K113" s="17"/>
      <c r="P113" s="17"/>
    </row>
    <row r="114" spans="1:16" s="50" customFormat="1" x14ac:dyDescent="0.2">
      <c r="A114" s="50">
        <v>4</v>
      </c>
      <c r="B114" s="50" t="s">
        <v>146</v>
      </c>
      <c r="F114" s="17"/>
      <c r="K114" s="17"/>
      <c r="P114" s="17"/>
    </row>
    <row r="115" spans="1:16" s="50" customFormat="1" x14ac:dyDescent="0.2">
      <c r="B115" s="91"/>
      <c r="C115" s="91"/>
      <c r="D115" s="58" t="s">
        <v>96</v>
      </c>
      <c r="E115" s="58" t="s">
        <v>180</v>
      </c>
      <c r="F115" s="59" t="s">
        <v>181</v>
      </c>
      <c r="G115" s="58" t="s">
        <v>147</v>
      </c>
    </row>
    <row r="116" spans="1:16" s="48" customFormat="1" x14ac:dyDescent="0.2">
      <c r="B116" s="92" t="s">
        <v>431</v>
      </c>
      <c r="C116" s="92"/>
      <c r="D116" s="60">
        <f>D30</f>
        <v>200000</v>
      </c>
      <c r="E116" s="60">
        <f>D31</f>
        <v>100000</v>
      </c>
      <c r="F116" s="16">
        <v>0</v>
      </c>
      <c r="G116" s="60">
        <f>SUM(D116:F116)</f>
        <v>300000</v>
      </c>
    </row>
    <row r="117" spans="1:16" s="48" customFormat="1" x14ac:dyDescent="0.2">
      <c r="B117" s="93" t="s">
        <v>432</v>
      </c>
      <c r="C117" s="94"/>
      <c r="D117" s="60"/>
      <c r="E117" s="60"/>
      <c r="F117" s="61">
        <f>P88</f>
        <v>54000</v>
      </c>
      <c r="G117" s="60">
        <f>SUM(D117:F117)</f>
        <v>54000</v>
      </c>
    </row>
    <row r="118" spans="1:16" s="48" customFormat="1" x14ac:dyDescent="0.2">
      <c r="B118" s="92" t="s">
        <v>183</v>
      </c>
      <c r="C118" s="92"/>
      <c r="D118" s="62"/>
      <c r="E118" s="62">
        <f>SUM(F128:F130)</f>
        <v>68000</v>
      </c>
      <c r="F118" s="62">
        <f>F131</f>
        <v>16000</v>
      </c>
      <c r="G118" s="60">
        <f t="shared" ref="G118:G123" si="0">SUM(D118:F118)</f>
        <v>84000</v>
      </c>
    </row>
    <row r="119" spans="1:16" s="48" customFormat="1" x14ac:dyDescent="0.2">
      <c r="B119" s="92" t="s">
        <v>184</v>
      </c>
      <c r="C119" s="92"/>
      <c r="D119" s="72"/>
      <c r="E119" s="72"/>
      <c r="F119" s="72">
        <f>G72</f>
        <v>-4000</v>
      </c>
      <c r="G119" s="60">
        <f t="shared" si="0"/>
        <v>-4000</v>
      </c>
    </row>
    <row r="120" spans="1:16" s="48" customFormat="1" x14ac:dyDescent="0.2">
      <c r="B120" s="92" t="s">
        <v>94</v>
      </c>
      <c r="C120" s="92"/>
      <c r="D120" s="62">
        <f>SUM(D116:D119)</f>
        <v>200000</v>
      </c>
      <c r="E120" s="62">
        <f>SUM(E116:E119)</f>
        <v>168000</v>
      </c>
      <c r="F120" s="62">
        <f>SUM(F116:F119)</f>
        <v>66000</v>
      </c>
      <c r="G120" s="62">
        <f>SUM(G116:G119)</f>
        <v>434000</v>
      </c>
    </row>
    <row r="121" spans="1:16" s="48" customFormat="1" x14ac:dyDescent="0.2">
      <c r="B121" s="92" t="s">
        <v>151</v>
      </c>
      <c r="C121" s="92"/>
      <c r="D121" s="62">
        <f>D120</f>
        <v>200000</v>
      </c>
      <c r="E121" s="62">
        <f>E120</f>
        <v>168000</v>
      </c>
      <c r="F121" s="62">
        <f>F120</f>
        <v>66000</v>
      </c>
      <c r="G121" s="60">
        <f t="shared" si="0"/>
        <v>434000</v>
      </c>
    </row>
    <row r="122" spans="1:16" s="48" customFormat="1" x14ac:dyDescent="0.2">
      <c r="B122" s="92" t="s">
        <v>184</v>
      </c>
      <c r="C122" s="92"/>
      <c r="D122" s="72"/>
      <c r="E122" s="72"/>
      <c r="F122" s="72">
        <f>G73</f>
        <v>-5600</v>
      </c>
      <c r="G122" s="60">
        <f t="shared" si="0"/>
        <v>-5600</v>
      </c>
    </row>
    <row r="123" spans="1:16" s="48" customFormat="1" x14ac:dyDescent="0.2">
      <c r="B123" s="92" t="s">
        <v>183</v>
      </c>
      <c r="C123" s="92"/>
      <c r="D123" s="62"/>
      <c r="E123" s="62">
        <f>SUM(G128:G130)</f>
        <v>62600</v>
      </c>
      <c r="F123" s="62">
        <f>G131</f>
        <v>12000</v>
      </c>
      <c r="G123" s="60">
        <f t="shared" si="0"/>
        <v>74600</v>
      </c>
    </row>
    <row r="124" spans="1:16" s="48" customFormat="1" x14ac:dyDescent="0.2">
      <c r="B124" s="93" t="s">
        <v>152</v>
      </c>
      <c r="C124" s="94"/>
      <c r="D124" s="62">
        <f>SUM(D121:D123)</f>
        <v>200000</v>
      </c>
      <c r="E124" s="62">
        <f>SUM(E121:E123)</f>
        <v>230600</v>
      </c>
      <c r="F124" s="62">
        <f>SUM(F121:F123)</f>
        <v>72400</v>
      </c>
      <c r="G124" s="62">
        <f>SUM(G121:G123)</f>
        <v>503000</v>
      </c>
    </row>
    <row r="125" spans="1:16" s="48" customFormat="1" x14ac:dyDescent="0.2">
      <c r="C125" s="53"/>
      <c r="D125" s="54"/>
      <c r="E125" s="54"/>
      <c r="F125" s="54"/>
      <c r="G125" s="54"/>
      <c r="K125" s="6"/>
      <c r="N125" s="50"/>
      <c r="P125" s="6"/>
    </row>
    <row r="126" spans="1:16" x14ac:dyDescent="0.2">
      <c r="B126" s="63" t="s">
        <v>228</v>
      </c>
      <c r="C126" s="50"/>
      <c r="D126" s="50"/>
      <c r="E126" s="17"/>
      <c r="F126" s="50"/>
      <c r="G126" s="50"/>
      <c r="H126" s="50"/>
      <c r="I126" s="17"/>
    </row>
    <row r="127" spans="1:16" x14ac:dyDescent="0.2">
      <c r="B127" s="48"/>
      <c r="C127" s="48"/>
      <c r="D127" s="48"/>
      <c r="E127" s="48"/>
      <c r="F127" s="64" t="s">
        <v>85</v>
      </c>
      <c r="G127" s="64" t="s">
        <v>86</v>
      </c>
      <c r="H127" s="48"/>
      <c r="I127" s="6"/>
    </row>
    <row r="128" spans="1:16" x14ac:dyDescent="0.2">
      <c r="B128" s="48">
        <v>1</v>
      </c>
      <c r="C128" s="50" t="s">
        <v>418</v>
      </c>
      <c r="D128" s="48"/>
      <c r="E128" s="48"/>
      <c r="F128" s="65">
        <f>E36</f>
        <v>50000</v>
      </c>
      <c r="G128" s="65">
        <f>F36</f>
        <v>60000</v>
      </c>
      <c r="H128" s="50" t="s">
        <v>229</v>
      </c>
      <c r="I128" s="6"/>
    </row>
    <row r="129" spans="1:9" x14ac:dyDescent="0.2">
      <c r="B129" s="48">
        <v>2</v>
      </c>
      <c r="C129" s="48" t="s">
        <v>419</v>
      </c>
      <c r="D129" s="48"/>
      <c r="E129" s="48"/>
      <c r="F129" s="66">
        <f>G60</f>
        <v>-6000</v>
      </c>
      <c r="G129" s="66">
        <f>G61</f>
        <v>-8400</v>
      </c>
      <c r="H129" s="50"/>
      <c r="I129" s="6"/>
    </row>
    <row r="130" spans="1:9" x14ac:dyDescent="0.2">
      <c r="B130" s="48">
        <v>3</v>
      </c>
      <c r="C130" s="48" t="s">
        <v>387</v>
      </c>
      <c r="D130" s="48"/>
      <c r="E130" s="48"/>
      <c r="F130" s="66">
        <f>SUM(D60:F60)</f>
        <v>24000</v>
      </c>
      <c r="G130" s="73">
        <f>SUM(D61:F61)</f>
        <v>11000</v>
      </c>
      <c r="H130" s="50"/>
      <c r="I130" s="6"/>
    </row>
    <row r="131" spans="1:9" x14ac:dyDescent="0.2">
      <c r="B131" s="48">
        <v>4</v>
      </c>
      <c r="C131" s="50" t="s">
        <v>397</v>
      </c>
      <c r="D131" s="48"/>
      <c r="E131" s="48"/>
      <c r="F131" s="67">
        <f>SUM(D72:F72)</f>
        <v>16000</v>
      </c>
      <c r="G131" s="67">
        <f>SUM(D73:F73)</f>
        <v>12000</v>
      </c>
      <c r="H131" s="48" t="s">
        <v>230</v>
      </c>
      <c r="I131" s="6"/>
    </row>
    <row r="132" spans="1:9" x14ac:dyDescent="0.2">
      <c r="B132" s="48"/>
      <c r="C132" s="48"/>
      <c r="D132" s="48"/>
      <c r="E132" s="48"/>
      <c r="F132" s="50">
        <f>SUM(F128:F131)</f>
        <v>84000</v>
      </c>
      <c r="G132" s="50">
        <f>SUM(G128:G131)</f>
        <v>74600</v>
      </c>
      <c r="H132" s="48"/>
      <c r="I132" s="6"/>
    </row>
    <row r="133" spans="1:9" hidden="1" x14ac:dyDescent="0.2">
      <c r="B133" s="50" t="s">
        <v>30</v>
      </c>
      <c r="C133" s="48"/>
      <c r="D133" s="50"/>
      <c r="E133" s="50"/>
      <c r="F133" s="50"/>
      <c r="G133" s="48"/>
      <c r="H133" s="48"/>
      <c r="I133" s="6"/>
    </row>
    <row r="134" spans="1:9" hidden="1" x14ac:dyDescent="0.2">
      <c r="B134" s="50" t="s">
        <v>31</v>
      </c>
      <c r="C134" s="48"/>
      <c r="D134" s="50"/>
      <c r="E134" s="50"/>
      <c r="F134" s="50"/>
      <c r="G134" s="48"/>
      <c r="H134" s="48"/>
      <c r="I134" s="6"/>
    </row>
    <row r="137" spans="1:9" hidden="1" x14ac:dyDescent="0.2">
      <c r="A137" s="2" t="s">
        <v>74</v>
      </c>
      <c r="B137" s="2" t="s">
        <v>32</v>
      </c>
    </row>
    <row r="138" spans="1:9" s="6" customFormat="1" hidden="1" x14ac:dyDescent="0.2">
      <c r="C138" s="74"/>
      <c r="D138" s="75"/>
      <c r="E138" s="75"/>
      <c r="F138" s="76"/>
    </row>
    <row r="139" spans="1:9" s="6" customFormat="1" hidden="1" x14ac:dyDescent="0.2">
      <c r="A139" s="6">
        <v>1</v>
      </c>
      <c r="B139" s="6" t="s">
        <v>204</v>
      </c>
      <c r="C139" s="74"/>
      <c r="D139" s="75"/>
      <c r="E139" s="75"/>
      <c r="F139" s="76"/>
    </row>
    <row r="140" spans="1:9" s="6" customFormat="1" ht="15" hidden="1" customHeight="1" x14ac:dyDescent="0.2">
      <c r="C140" s="115" t="s">
        <v>34</v>
      </c>
      <c r="D140" s="116"/>
      <c r="E140" s="124" t="s">
        <v>35</v>
      </c>
      <c r="F140" s="125"/>
      <c r="G140" s="113"/>
      <c r="H140" s="114"/>
    </row>
    <row r="141" spans="1:9" s="6" customFormat="1" ht="15" hidden="1" customHeight="1" x14ac:dyDescent="0.2">
      <c r="C141" s="115" t="s">
        <v>36</v>
      </c>
      <c r="D141" s="116"/>
      <c r="E141" s="107" t="s">
        <v>33</v>
      </c>
      <c r="F141" s="108"/>
      <c r="G141" s="113"/>
      <c r="H141" s="114"/>
    </row>
    <row r="142" spans="1:9" s="6" customFormat="1" ht="38.25" hidden="1" customHeight="1" x14ac:dyDescent="0.2">
      <c r="C142" s="107" t="s">
        <v>37</v>
      </c>
      <c r="D142" s="108"/>
      <c r="E142" s="111"/>
      <c r="F142" s="112"/>
    </row>
    <row r="143" spans="1:9" s="6" customFormat="1" hidden="1" x14ac:dyDescent="0.2">
      <c r="C143" s="109"/>
      <c r="D143" s="110"/>
      <c r="E143" s="120" t="s">
        <v>73</v>
      </c>
      <c r="F143" s="121"/>
    </row>
    <row r="144" spans="1:9" s="6" customFormat="1" hidden="1" x14ac:dyDescent="0.2">
      <c r="C144" s="111"/>
      <c r="D144" s="112"/>
      <c r="E144" s="122"/>
      <c r="F144" s="123"/>
    </row>
    <row r="145" spans="1:8" s="6" customFormat="1" hidden="1" x14ac:dyDescent="0.2">
      <c r="E145" s="74"/>
    </row>
    <row r="146" spans="1:8" s="6" customFormat="1" hidden="1" x14ac:dyDescent="0.2">
      <c r="C146" s="6" t="s">
        <v>427</v>
      </c>
      <c r="E146" s="74"/>
    </row>
    <row r="147" spans="1:8" s="6" customFormat="1" hidden="1" x14ac:dyDescent="0.2">
      <c r="C147" s="74" t="s">
        <v>38</v>
      </c>
      <c r="E147" s="74"/>
    </row>
    <row r="148" spans="1:8" s="6" customFormat="1" hidden="1" x14ac:dyDescent="0.2"/>
    <row r="149" spans="1:8" s="6" customFormat="1" hidden="1" x14ac:dyDescent="0.2">
      <c r="A149" s="6">
        <v>2</v>
      </c>
      <c r="B149" s="6" t="s">
        <v>39</v>
      </c>
    </row>
    <row r="150" spans="1:8" s="6" customFormat="1" hidden="1" x14ac:dyDescent="0.2">
      <c r="B150" s="6" t="s">
        <v>208</v>
      </c>
    </row>
    <row r="151" spans="1:8" s="6" customFormat="1" ht="15" hidden="1" customHeight="1" x14ac:dyDescent="0.2">
      <c r="C151" s="107" t="s">
        <v>205</v>
      </c>
      <c r="D151" s="108"/>
      <c r="E151" s="107" t="s">
        <v>40</v>
      </c>
      <c r="F151" s="108"/>
      <c r="G151" s="103" t="s">
        <v>41</v>
      </c>
      <c r="H151" s="104"/>
    </row>
    <row r="152" spans="1:8" s="6" customFormat="1" hidden="1" x14ac:dyDescent="0.2">
      <c r="C152" s="109"/>
      <c r="D152" s="110"/>
      <c r="E152" s="109"/>
      <c r="F152" s="110"/>
      <c r="G152" s="105"/>
      <c r="H152" s="106"/>
    </row>
    <row r="153" spans="1:8" s="6" customFormat="1" ht="15" hidden="1" customHeight="1" x14ac:dyDescent="0.2">
      <c r="C153" s="111"/>
      <c r="D153" s="112"/>
      <c r="E153" s="111"/>
      <c r="F153" s="112"/>
      <c r="G153" s="100" t="s">
        <v>42</v>
      </c>
      <c r="H153" s="101"/>
    </row>
    <row r="154" spans="1:8" s="6" customFormat="1" ht="15" hidden="1" customHeight="1" x14ac:dyDescent="0.2">
      <c r="C154" s="107" t="s">
        <v>206</v>
      </c>
      <c r="D154" s="108"/>
      <c r="E154" s="118" t="s">
        <v>43</v>
      </c>
      <c r="F154" s="119"/>
    </row>
    <row r="155" spans="1:8" s="6" customFormat="1" ht="15" hidden="1" customHeight="1" x14ac:dyDescent="0.2">
      <c r="C155" s="109"/>
      <c r="D155" s="110"/>
      <c r="E155" s="118" t="s">
        <v>207</v>
      </c>
      <c r="F155" s="119"/>
    </row>
    <row r="156" spans="1:8" s="6" customFormat="1" ht="12" hidden="1" customHeight="1" x14ac:dyDescent="0.2">
      <c r="C156" s="111"/>
      <c r="D156" s="112"/>
      <c r="E156" s="118" t="s">
        <v>3</v>
      </c>
      <c r="F156" s="119"/>
    </row>
    <row r="157" spans="1:8" s="6" customFormat="1" hidden="1" x14ac:dyDescent="0.2">
      <c r="C157" s="77"/>
      <c r="D157" s="77"/>
      <c r="E157" s="78"/>
      <c r="F157" s="78"/>
    </row>
    <row r="158" spans="1:8" s="6" customFormat="1" hidden="1" x14ac:dyDescent="0.2">
      <c r="C158" s="74" t="s">
        <v>428</v>
      </c>
      <c r="D158" s="78"/>
      <c r="E158" s="78"/>
      <c r="F158" s="78"/>
    </row>
    <row r="159" spans="1:8" s="6" customFormat="1" hidden="1" x14ac:dyDescent="0.2">
      <c r="C159" s="2"/>
      <c r="D159" s="78"/>
      <c r="E159" s="78"/>
      <c r="F159" s="78"/>
    </row>
    <row r="160" spans="1:8" hidden="1" x14ac:dyDescent="0.2">
      <c r="C160" s="6" t="s">
        <v>44</v>
      </c>
    </row>
    <row r="161" spans="2:8" s="6" customFormat="1" hidden="1" x14ac:dyDescent="0.2">
      <c r="C161" s="6" t="s">
        <v>58</v>
      </c>
      <c r="D161" s="78"/>
      <c r="E161" s="78"/>
      <c r="F161" s="78"/>
    </row>
    <row r="162" spans="2:8" s="6" customFormat="1" hidden="1" x14ac:dyDescent="0.2">
      <c r="C162" s="6" t="s">
        <v>429</v>
      </c>
      <c r="D162" s="78"/>
      <c r="E162" s="78"/>
    </row>
    <row r="163" spans="2:8" s="6" customFormat="1" hidden="1" x14ac:dyDescent="0.2">
      <c r="D163" s="78"/>
      <c r="E163" s="78"/>
    </row>
    <row r="164" spans="2:8" s="6" customFormat="1" hidden="1" x14ac:dyDescent="0.2">
      <c r="B164" s="6" t="s">
        <v>59</v>
      </c>
      <c r="D164" s="78"/>
      <c r="E164" s="78"/>
    </row>
    <row r="165" spans="2:8" s="6" customFormat="1" ht="15" hidden="1" customHeight="1" x14ac:dyDescent="0.2">
      <c r="C165" s="107" t="s">
        <v>209</v>
      </c>
      <c r="D165" s="108"/>
      <c r="E165" s="118" t="s">
        <v>210</v>
      </c>
      <c r="F165" s="119"/>
      <c r="G165" s="107" t="s">
        <v>211</v>
      </c>
      <c r="H165" s="108"/>
    </row>
    <row r="166" spans="2:8" s="6" customFormat="1" ht="15" hidden="1" customHeight="1" x14ac:dyDescent="0.2">
      <c r="C166" s="109"/>
      <c r="D166" s="110"/>
      <c r="E166" s="118" t="s">
        <v>212</v>
      </c>
      <c r="F166" s="119"/>
      <c r="G166" s="109"/>
      <c r="H166" s="110"/>
    </row>
    <row r="167" spans="2:8" s="6" customFormat="1" ht="12" hidden="1" customHeight="1" x14ac:dyDescent="0.2">
      <c r="C167" s="111"/>
      <c r="D167" s="112"/>
      <c r="E167" s="118" t="s">
        <v>213</v>
      </c>
      <c r="F167" s="119"/>
      <c r="G167" s="109"/>
      <c r="H167" s="110"/>
    </row>
    <row r="168" spans="2:8" s="6" customFormat="1" ht="15" hidden="1" customHeight="1" x14ac:dyDescent="0.2">
      <c r="C168" s="107" t="s">
        <v>214</v>
      </c>
      <c r="D168" s="108"/>
      <c r="G168" s="111"/>
      <c r="H168" s="112"/>
    </row>
    <row r="169" spans="2:8" s="6" customFormat="1" ht="18" hidden="1" customHeight="1" x14ac:dyDescent="0.2">
      <c r="C169" s="111"/>
      <c r="D169" s="112"/>
    </row>
    <row r="170" spans="2:8" s="6" customFormat="1" hidden="1" x14ac:dyDescent="0.2">
      <c r="C170" s="117" t="s">
        <v>215</v>
      </c>
      <c r="D170" s="117"/>
      <c r="E170" s="102" t="s">
        <v>216</v>
      </c>
      <c r="F170" s="102"/>
      <c r="G170" s="102" t="s">
        <v>217</v>
      </c>
      <c r="H170" s="102"/>
    </row>
    <row r="171" spans="2:8" s="6" customFormat="1" hidden="1" x14ac:dyDescent="0.2">
      <c r="C171" s="17"/>
      <c r="D171" s="17"/>
      <c r="E171" s="78"/>
      <c r="F171" s="17"/>
      <c r="G171" s="17"/>
      <c r="H171" s="17"/>
    </row>
    <row r="172" spans="2:8" hidden="1" x14ac:dyDescent="0.2"/>
    <row r="173" spans="2:8" hidden="1" x14ac:dyDescent="0.2"/>
    <row r="174" spans="2:8" hidden="1" x14ac:dyDescent="0.2"/>
    <row r="175" spans="2:8" hidden="1" x14ac:dyDescent="0.2"/>
    <row r="176" spans="2:8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</sheetData>
  <mergeCells count="49">
    <mergeCell ref="M85:P85"/>
    <mergeCell ref="C92:F92"/>
    <mergeCell ref="H92:K92"/>
    <mergeCell ref="M92:P92"/>
    <mergeCell ref="C85:F85"/>
    <mergeCell ref="H85:K85"/>
    <mergeCell ref="M103:P103"/>
    <mergeCell ref="G165:H168"/>
    <mergeCell ref="E143:F144"/>
    <mergeCell ref="E154:F154"/>
    <mergeCell ref="E156:F156"/>
    <mergeCell ref="C103:F103"/>
    <mergeCell ref="B120:C120"/>
    <mergeCell ref="B124:C124"/>
    <mergeCell ref="C142:D144"/>
    <mergeCell ref="E167:F167"/>
    <mergeCell ref="B117:C117"/>
    <mergeCell ref="B121:C121"/>
    <mergeCell ref="E141:F142"/>
    <mergeCell ref="C141:D141"/>
    <mergeCell ref="E140:F140"/>
    <mergeCell ref="B123:C123"/>
    <mergeCell ref="D70:F70"/>
    <mergeCell ref="B115:C115"/>
    <mergeCell ref="B116:C116"/>
    <mergeCell ref="B118:C118"/>
    <mergeCell ref="B119:C119"/>
    <mergeCell ref="H24:J24"/>
    <mergeCell ref="C51:E51"/>
    <mergeCell ref="F51:H51"/>
    <mergeCell ref="D58:F58"/>
    <mergeCell ref="D24:F24"/>
    <mergeCell ref="C140:D140"/>
    <mergeCell ref="B122:C122"/>
    <mergeCell ref="C151:D153"/>
    <mergeCell ref="C168:D169"/>
    <mergeCell ref="E170:F170"/>
    <mergeCell ref="C154:D156"/>
    <mergeCell ref="C165:D167"/>
    <mergeCell ref="C170:D170"/>
    <mergeCell ref="E165:F165"/>
    <mergeCell ref="E166:F166"/>
    <mergeCell ref="E155:F155"/>
    <mergeCell ref="G153:H153"/>
    <mergeCell ref="H103:K103"/>
    <mergeCell ref="G170:H170"/>
    <mergeCell ref="G151:H152"/>
    <mergeCell ref="E151:F153"/>
    <mergeCell ref="G140:H141"/>
  </mergeCells>
  <phoneticPr fontId="3" type="noConversion"/>
  <pageMargins left="0.7" right="0.7" top="0.33" bottom="0.33" header="0.3" footer="0.3"/>
  <pageSetup paperSize="9" scale="85" orientation="landscape" r:id="rId1"/>
  <ignoredErrors>
    <ignoredError sqref="G12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원리(2)</vt:lpstr>
      <vt:lpstr>획득일(3)</vt:lpstr>
      <vt:lpstr>후(4)</vt:lpstr>
      <vt:lpstr>후 (5)</vt:lpstr>
      <vt:lpstr>F원(8)</vt:lpstr>
      <vt:lpstr>'원리(2)'!Print_Area</vt:lpstr>
      <vt:lpstr>'획득일(3)'!Print_Area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사용자</cp:lastModifiedBy>
  <cp:lastPrinted>2012-06-25T02:54:59Z</cp:lastPrinted>
  <dcterms:created xsi:type="dcterms:W3CDTF">2011-07-01T04:48:36Z</dcterms:created>
  <dcterms:modified xsi:type="dcterms:W3CDTF">2022-10-02T12:50:08Z</dcterms:modified>
</cp:coreProperties>
</file>